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-30" windowWidth="10275" windowHeight="9435" activeTab="2"/>
  </bookViews>
  <sheets>
    <sheet name="прил 5" sheetId="1" r:id="rId1"/>
    <sheet name="прил 9" sheetId="2" r:id="rId2"/>
    <sheet name="прил 10" sheetId="3" r:id="rId3"/>
  </sheets>
  <definedNames>
    <definedName name="_xlnm.Print_Titles" localSheetId="0">'прил 5'!$7:$7</definedName>
    <definedName name="_xlnm.Print_Titles" localSheetId="1">'прил 9'!$6:$8</definedName>
  </definedNames>
  <calcPr calcId="145621"/>
</workbook>
</file>

<file path=xl/calcChain.xml><?xml version="1.0" encoding="utf-8"?>
<calcChain xmlns="http://schemas.openxmlformats.org/spreadsheetml/2006/main">
  <c r="P166" i="2" l="1"/>
  <c r="N166" i="2"/>
  <c r="M166" i="2"/>
  <c r="K166" i="2"/>
  <c r="J166" i="2"/>
  <c r="H166" i="2"/>
  <c r="G166" i="2"/>
  <c r="I166" i="2" l="1"/>
  <c r="O166" i="2"/>
  <c r="L166" i="2"/>
  <c r="E166" i="2"/>
  <c r="P82" i="2"/>
  <c r="P167" i="2" s="1"/>
  <c r="N82" i="2"/>
  <c r="O82" i="2" s="1"/>
  <c r="M82" i="2"/>
  <c r="M167" i="2" s="1"/>
  <c r="K82" i="2"/>
  <c r="J82" i="2"/>
  <c r="J167" i="2" s="1"/>
  <c r="H82" i="2"/>
  <c r="G82" i="2"/>
  <c r="G167" i="2" s="1"/>
  <c r="E82" i="2"/>
  <c r="I82" i="2" l="1"/>
  <c r="L82" i="2"/>
  <c r="H167" i="2"/>
  <c r="I167" i="2" s="1"/>
  <c r="E167" i="2"/>
  <c r="F167" i="2" s="1"/>
  <c r="K167" i="2"/>
  <c r="L167" i="2" s="1"/>
  <c r="N167" i="2"/>
  <c r="O167" i="2" s="1"/>
  <c r="F82" i="2"/>
  <c r="F166" i="2"/>
  <c r="K166" i="1"/>
  <c r="J166" i="1"/>
  <c r="I166" i="1"/>
  <c r="I167" i="1" s="1"/>
  <c r="H166" i="1"/>
  <c r="G166" i="1"/>
  <c r="F166" i="1"/>
  <c r="K81" i="1"/>
  <c r="K167" i="1" s="1"/>
  <c r="J81" i="1"/>
  <c r="J167" i="1" s="1"/>
  <c r="H81" i="1"/>
  <c r="H167" i="1" s="1"/>
  <c r="G81" i="1"/>
  <c r="G167" i="1" s="1"/>
  <c r="F81" i="1"/>
  <c r="F167" i="1" s="1"/>
</calcChain>
</file>

<file path=xl/sharedStrings.xml><?xml version="1.0" encoding="utf-8"?>
<sst xmlns="http://schemas.openxmlformats.org/spreadsheetml/2006/main" count="2137" uniqueCount="512">
  <si>
    <t>Приложение 5 (по данным  Минэнерго и МИР РК на основе отчетов ЛКУ)</t>
  </si>
  <si>
    <t>Средства, направленные на очистные сооружения, мониторинг загрязнения недр, социальную сферу и обучение специалистов на основе отчетности по формам ЛКУ</t>
  </si>
  <si>
    <t>№ п/п</t>
  </si>
  <si>
    <t>Компания- недропользователь</t>
  </si>
  <si>
    <t>БИН</t>
  </si>
  <si>
    <t>Область</t>
  </si>
  <si>
    <t>Компонент</t>
  </si>
  <si>
    <t>Очистные сооружения на ООС</t>
  </si>
  <si>
    <t>Мониторинг загрязнения недр</t>
  </si>
  <si>
    <t>Зататы на социальную сферу и местную инфраструктуру</t>
  </si>
  <si>
    <t>Затраты на обучение</t>
  </si>
  <si>
    <t>ТОО "Тенгизшевройл"</t>
  </si>
  <si>
    <t>930440000929</t>
  </si>
  <si>
    <t>981141001567</t>
  </si>
  <si>
    <t>980741000518</t>
  </si>
  <si>
    <t>020941003629</t>
  </si>
  <si>
    <t>980741001289</t>
  </si>
  <si>
    <t>010541004364</t>
  </si>
  <si>
    <t xml:space="preserve">ТОО "КМГ Карачаганак" </t>
  </si>
  <si>
    <t>120540016236</t>
  </si>
  <si>
    <t>АО "Мангистаумунайгаз"</t>
  </si>
  <si>
    <t>990140000483</t>
  </si>
  <si>
    <t>931240001060</t>
  </si>
  <si>
    <t>120240020997</t>
  </si>
  <si>
    <t>АО "Эмбамунайгаз"</t>
  </si>
  <si>
    <t>120240021112</t>
  </si>
  <si>
    <t>940240000021</t>
  </si>
  <si>
    <t>940540000210</t>
  </si>
  <si>
    <t>060440002942</t>
  </si>
  <si>
    <t>000241000874</t>
  </si>
  <si>
    <t>060441007176</t>
  </si>
  <si>
    <t>951241000676</t>
  </si>
  <si>
    <t>970441000307</t>
  </si>
  <si>
    <t>971241001846</t>
  </si>
  <si>
    <t>930841000433</t>
  </si>
  <si>
    <t>130941014271</t>
  </si>
  <si>
    <t>981141000608</t>
  </si>
  <si>
    <t>950540000524</t>
  </si>
  <si>
    <t>950840000065</t>
  </si>
  <si>
    <t>Углеводородное сырье</t>
  </si>
  <si>
    <t>990940002914</t>
  </si>
  <si>
    <t>970140000112</t>
  </si>
  <si>
    <t>060440001855</t>
  </si>
  <si>
    <t>041241001357</t>
  </si>
  <si>
    <t>Филиал корпорации "CNPC Интернешионал (Бузачи) Инк."</t>
  </si>
  <si>
    <t>980641001493</t>
  </si>
  <si>
    <t>Казахстанский филиал компании "Нельсон Петролеум Бузачи Б.В."</t>
  </si>
  <si>
    <t>990341000901</t>
  </si>
  <si>
    <t>100940002277</t>
  </si>
  <si>
    <t>970340003085</t>
  </si>
  <si>
    <t>Компания "Маерск Ойл Казахстан ГмбХ"</t>
  </si>
  <si>
    <t>000941000344</t>
  </si>
  <si>
    <t>ТОО "Урихтау Оперейтинг"</t>
  </si>
  <si>
    <t>091040003677</t>
  </si>
  <si>
    <t>081241017628</t>
  </si>
  <si>
    <t>980240003816</t>
  </si>
  <si>
    <t>ТОО "Кольжан"</t>
  </si>
  <si>
    <t>010540000287</t>
  </si>
  <si>
    <t>941040001055</t>
  </si>
  <si>
    <t>АО "Морская нефтяная компания "КазМунайТениз"</t>
  </si>
  <si>
    <t>030340001806</t>
  </si>
  <si>
    <t>001240004478</t>
  </si>
  <si>
    <t>ТОО "Кен-Сары"</t>
  </si>
  <si>
    <t>010740000600</t>
  </si>
  <si>
    <t>АО "КМК Мунай"</t>
  </si>
  <si>
    <t>040440000209</t>
  </si>
  <si>
    <t>ТОО "Ком-Мунай"</t>
  </si>
  <si>
    <t>001040000537</t>
  </si>
  <si>
    <t>АО "СНПС-Ай Дан Мунай"</t>
  </si>
  <si>
    <t>030640005443</t>
  </si>
  <si>
    <t>010241001329</t>
  </si>
  <si>
    <t>ТОО "Тасбулат Ойл Корпорэйшн"</t>
  </si>
  <si>
    <t>060840001641</t>
  </si>
  <si>
    <t>020240000555</t>
  </si>
  <si>
    <t>ТОО "Емир-ойл"</t>
  </si>
  <si>
    <t>020340004531</t>
  </si>
  <si>
    <t>991140000357</t>
  </si>
  <si>
    <t>ТОО "КоЖаН"</t>
  </si>
  <si>
    <t>010440005294</t>
  </si>
  <si>
    <t>050740002199</t>
  </si>
  <si>
    <t>ТОО "Самек Интернешнл"</t>
  </si>
  <si>
    <t>050540003126</t>
  </si>
  <si>
    <t>ТОО "Сазанкурак"</t>
  </si>
  <si>
    <t>060340011026</t>
  </si>
  <si>
    <t>ТОО "ANACO"</t>
  </si>
  <si>
    <t>070340007337</t>
  </si>
  <si>
    <t>ТОО "Meerbusch"</t>
  </si>
  <si>
    <t>010840000624</t>
  </si>
  <si>
    <t>ТОО "Урал Ойл энд Газ"</t>
  </si>
  <si>
    <t>020740001948</t>
  </si>
  <si>
    <t>000440004551</t>
  </si>
  <si>
    <t>ТОО "Тарбагатай Мунай"</t>
  </si>
  <si>
    <t>060940004104</t>
  </si>
  <si>
    <t>990941001199</t>
  </si>
  <si>
    <t xml:space="preserve">ТОО "SSM-Ойл"  </t>
  </si>
  <si>
    <t>001040004163</t>
  </si>
  <si>
    <t>ТОО "Казахский газоперерабатывающий завод"</t>
  </si>
  <si>
    <t>061040003532</t>
  </si>
  <si>
    <t>ТОО "KAZPETROL GROUP"</t>
  </si>
  <si>
    <t>050440000082</t>
  </si>
  <si>
    <t>ТОО "Ансаган Петролеум"</t>
  </si>
  <si>
    <t>101240012013</t>
  </si>
  <si>
    <t>ТОО "Кумколь Транс Сервис"</t>
  </si>
  <si>
    <t>050740006290</t>
  </si>
  <si>
    <t>950140001721</t>
  </si>
  <si>
    <t>050340002312</t>
  </si>
  <si>
    <t>051140001409</t>
  </si>
  <si>
    <t>051040000972</t>
  </si>
  <si>
    <t>940740000832</t>
  </si>
  <si>
    <t>060540007302</t>
  </si>
  <si>
    <t>ТОО "Сагиз Петролеум Компани"</t>
  </si>
  <si>
    <t>010240005009</t>
  </si>
  <si>
    <t>ТОО "Ocean Petroleum"</t>
  </si>
  <si>
    <t>120640018028</t>
  </si>
  <si>
    <t>Приложение №9</t>
  </si>
  <si>
    <t>Информация по казахстанскому содержанию в закупках товаров, работ и услуг за 2015 год недропользователей нефтегазового сектора</t>
  </si>
  <si>
    <t>Наименование недропользователя</t>
  </si>
  <si>
    <t>Общий объем закупок, тыс. тг.</t>
  </si>
  <si>
    <t>Казахстанское содержание, %</t>
  </si>
  <si>
    <t>в том числе</t>
  </si>
  <si>
    <t>Объем закупок товаров, тыс. тг.</t>
  </si>
  <si>
    <t>Объем закупок работ, тыс. тг.</t>
  </si>
  <si>
    <t>Объем закупок услуг, тыс. тг.</t>
  </si>
  <si>
    <t>Стоимость товаров, приобретаемых у отечественных производителей, тыс. тг.</t>
  </si>
  <si>
    <t>Стоимость работ, приобретаемых у  отечественных поставщиков, тыс. тг.</t>
  </si>
  <si>
    <t>Стоимость услуг, приобретаемых у  отечественных поставщиков, тыс. тг.</t>
  </si>
  <si>
    <t>-</t>
  </si>
  <si>
    <t>Приложение 10 (по данным МФ)</t>
  </si>
  <si>
    <t>Перечень недропользователей подлежащих сверке за 2015 г.</t>
  </si>
  <si>
    <t>Комитет геологии и недропользования Министерства по инвестициям и развитию Республики Казахстан (КГН МИНТ)</t>
  </si>
  <si>
    <t>Налоговый комитет Министерства финансов Республики Казахстан (НК МФ)</t>
  </si>
  <si>
    <t>Недропользователь</t>
  </si>
  <si>
    <t>по углеводородному сырью с порогом существенности (более 1 млрд.тенге).</t>
  </si>
  <si>
    <t>1</t>
  </si>
  <si>
    <t>2</t>
  </si>
  <si>
    <t>3</t>
  </si>
  <si>
    <t>4</t>
  </si>
  <si>
    <t>АО "СНПС-Актобемунайгаз"</t>
  </si>
  <si>
    <t>5</t>
  </si>
  <si>
    <t>АО "Озенмунайгаз"</t>
  </si>
  <si>
    <t>6</t>
  </si>
  <si>
    <t>8</t>
  </si>
  <si>
    <t>ТОО "Казгермунай"</t>
  </si>
  <si>
    <t>9</t>
  </si>
  <si>
    <t xml:space="preserve">АО "ПетроКазахстан Кумколь Ресорсиз" </t>
  </si>
  <si>
    <t>10</t>
  </si>
  <si>
    <t>ТОО "Каракудук-Мунай"</t>
  </si>
  <si>
    <t>11</t>
  </si>
  <si>
    <t>Филиал "Норт Каспиан Оперейтинг Компани Н.В."</t>
  </si>
  <si>
    <t>12</t>
  </si>
  <si>
    <t>АО "Каражанбасмунай"</t>
  </si>
  <si>
    <t>13</t>
  </si>
  <si>
    <t xml:space="preserve">АО "Тургай-Петролеум" </t>
  </si>
  <si>
    <t>14</t>
  </si>
  <si>
    <t>ТОО "Казахойл-Актобе"</t>
  </si>
  <si>
    <t>15</t>
  </si>
  <si>
    <t>АО "Каспий нефть"</t>
  </si>
  <si>
    <t>ТОО "Саутс Ойл"</t>
  </si>
  <si>
    <t>филиал компании "Buzachi Operating Ltd" (Бузачи Оперейтинг ЛТД)</t>
  </si>
  <si>
    <t>АО "Матен Петролеум"</t>
  </si>
  <si>
    <t>ТОО СП "Жаикмунай"</t>
  </si>
  <si>
    <t>23</t>
  </si>
  <si>
    <t>ТОО  "Казахтуркмунай"</t>
  </si>
  <si>
    <t>24</t>
  </si>
  <si>
    <t>25</t>
  </si>
  <si>
    <t xml:space="preserve">ТОО СП "Куатамлонмунай"  </t>
  </si>
  <si>
    <t>26</t>
  </si>
  <si>
    <t>27</t>
  </si>
  <si>
    <t>ТОО "Потенциал Ойл"</t>
  </si>
  <si>
    <t xml:space="preserve">001240004478 </t>
  </si>
  <si>
    <t>28</t>
  </si>
  <si>
    <t>31</t>
  </si>
  <si>
    <t>32</t>
  </si>
  <si>
    <t>Актюбинский филиал компании "Алтиес Петролеум Интернэшнл Б.В."</t>
  </si>
  <si>
    <t>33</t>
  </si>
  <si>
    <t>34</t>
  </si>
  <si>
    <t>АО "НК КазМунайГаз"</t>
  </si>
  <si>
    <t>35</t>
  </si>
  <si>
    <t>36</t>
  </si>
  <si>
    <t xml:space="preserve">АО "Нефтяная компания "КОР" </t>
  </si>
  <si>
    <t>37</t>
  </si>
  <si>
    <t>38</t>
  </si>
  <si>
    <t>ТОО "Фирма АДА-ОЙЛ"</t>
  </si>
  <si>
    <t>39</t>
  </si>
  <si>
    <t>40</t>
  </si>
  <si>
    <t>41</t>
  </si>
  <si>
    <t>42</t>
  </si>
  <si>
    <t>ТОО "Meerbush"</t>
  </si>
  <si>
    <t>43</t>
  </si>
  <si>
    <t>44</t>
  </si>
  <si>
    <t>АО "Каспий Нефть ТМЕ"</t>
  </si>
  <si>
    <t>45</t>
  </si>
  <si>
    <t>46</t>
  </si>
  <si>
    <t>Атырауский филиал компании "Алтиес Петролеум Интернэшнл Б.В."</t>
  </si>
  <si>
    <t>47</t>
  </si>
  <si>
    <t>48</t>
  </si>
  <si>
    <t>КазГПЗ</t>
  </si>
  <si>
    <t xml:space="preserve">ТОО "Казахский газоперерабатывающий завод" </t>
  </si>
  <si>
    <t>49</t>
  </si>
  <si>
    <t>ТОО "KAZPETROL GROUP" (КазпетролГрупп)</t>
  </si>
  <si>
    <t>50</t>
  </si>
  <si>
    <t>51</t>
  </si>
  <si>
    <t>52</t>
  </si>
  <si>
    <t>ТОО Фирма "Физтех"</t>
  </si>
  <si>
    <t>53</t>
  </si>
  <si>
    <t>ДТОО "Жалгизтобемунай"</t>
  </si>
  <si>
    <t>54</t>
  </si>
  <si>
    <t>ТОО "Казазот"</t>
  </si>
  <si>
    <t>55</t>
  </si>
  <si>
    <t>ТОО "Галаз и компания"</t>
  </si>
  <si>
    <t>56</t>
  </si>
  <si>
    <t>ТОО "СП "Арман"</t>
  </si>
  <si>
    <t>57</t>
  </si>
  <si>
    <t>ТОО "Кобланды"</t>
  </si>
  <si>
    <t>58</t>
  </si>
  <si>
    <t>59</t>
  </si>
  <si>
    <t>Нефтегазовый сектор</t>
  </si>
  <si>
    <t>Итого:</t>
  </si>
  <si>
    <t>Горонорудный  сектор</t>
  </si>
  <si>
    <t>ТОО "Востокцветмет"</t>
  </si>
  <si>
    <t>140740012829</t>
  </si>
  <si>
    <t>Полиметаллы</t>
  </si>
  <si>
    <t>981040001439</t>
  </si>
  <si>
    <t>Уран</t>
  </si>
  <si>
    <t>АО "ТНК "Казхром"</t>
  </si>
  <si>
    <t>951040000069</t>
  </si>
  <si>
    <t>Актюбинская</t>
  </si>
  <si>
    <t>шлаки</t>
  </si>
  <si>
    <t>ТОО "Казцинк"</t>
  </si>
  <si>
    <t>970140000211</t>
  </si>
  <si>
    <t>Акмолинская</t>
  </si>
  <si>
    <t>Золото</t>
  </si>
  <si>
    <t>920240000127</t>
  </si>
  <si>
    <t>Костанайская</t>
  </si>
  <si>
    <t>Железо</t>
  </si>
  <si>
    <t>960340000148</t>
  </si>
  <si>
    <t>Павлодарская</t>
  </si>
  <si>
    <t>Уголь</t>
  </si>
  <si>
    <t>951140000042</t>
  </si>
  <si>
    <t>Карагандинская</t>
  </si>
  <si>
    <t>050740004185</t>
  </si>
  <si>
    <t>ТОО "Богатырь Комир"</t>
  </si>
  <si>
    <t>970340000843</t>
  </si>
  <si>
    <t>ТОО "Коппер Текнолоджи"</t>
  </si>
  <si>
    <t>031140005339</t>
  </si>
  <si>
    <t>Медь</t>
  </si>
  <si>
    <t>020740000236</t>
  </si>
  <si>
    <t>061140001976</t>
  </si>
  <si>
    <t>060340009857</t>
  </si>
  <si>
    <t>Кызылординская</t>
  </si>
  <si>
    <t>960340001136</t>
  </si>
  <si>
    <t>090840006023</t>
  </si>
  <si>
    <t>041140005787</t>
  </si>
  <si>
    <t>061240000604</t>
  </si>
  <si>
    <t>090540005490</t>
  </si>
  <si>
    <t>041140004055</t>
  </si>
  <si>
    <t>Хромиты</t>
  </si>
  <si>
    <t>050740000945</t>
  </si>
  <si>
    <t>021240000409</t>
  </si>
  <si>
    <t>970440001191</t>
  </si>
  <si>
    <t>АО "Жайремский ГОК"</t>
  </si>
  <si>
    <t>940940000255</t>
  </si>
  <si>
    <t>Железо-марганцевые руды</t>
  </si>
  <si>
    <t>золото</t>
  </si>
  <si>
    <t>130740005369</t>
  </si>
  <si>
    <t>ТОО "Оркен"</t>
  </si>
  <si>
    <t>050140001773</t>
  </si>
  <si>
    <t>101040010783</t>
  </si>
  <si>
    <t>970240000334</t>
  </si>
  <si>
    <t>ТОО "Sayk-4 Project"</t>
  </si>
  <si>
    <t>040341005787</t>
  </si>
  <si>
    <t>Бокситы</t>
  </si>
  <si>
    <t>080740015611</t>
  </si>
  <si>
    <t>Жамбылская</t>
  </si>
  <si>
    <t>фосфориты</t>
  </si>
  <si>
    <t>110140002676</t>
  </si>
  <si>
    <t>Бурые угли</t>
  </si>
  <si>
    <t>ТОО "Сары Казна"</t>
  </si>
  <si>
    <t>060240015312</t>
  </si>
  <si>
    <t>медь</t>
  </si>
  <si>
    <t>910540000047</t>
  </si>
  <si>
    <t>Хризотил-асбест</t>
  </si>
  <si>
    <t>ТОО "Майкубен-Вест"</t>
  </si>
  <si>
    <t>050940003769</t>
  </si>
  <si>
    <t>010540000782</t>
  </si>
  <si>
    <t>950640000810</t>
  </si>
  <si>
    <t>АО "Темиртауский электрометаллургический комбинат"</t>
  </si>
  <si>
    <t>941140001633</t>
  </si>
  <si>
    <t>Марганец</t>
  </si>
  <si>
    <t>ТОО "Разрез Молодежный"</t>
  </si>
  <si>
    <t>150340015464</t>
  </si>
  <si>
    <t>070440000551</t>
  </si>
  <si>
    <t>ТОО "Ангренсор Энерго"</t>
  </si>
  <si>
    <t>120440013634</t>
  </si>
  <si>
    <t>ТОО "Казгеоруд"</t>
  </si>
  <si>
    <t>050640010572</t>
  </si>
  <si>
    <t>медь, цинк</t>
  </si>
  <si>
    <t>АО "Майкаинзолото"</t>
  </si>
  <si>
    <t>980340002574</t>
  </si>
  <si>
    <t>060340004816</t>
  </si>
  <si>
    <t>Барит</t>
  </si>
  <si>
    <t>АО "НГК "Тау-кен-Самрук"</t>
  </si>
  <si>
    <t>090240000101</t>
  </si>
  <si>
    <t>110140002973</t>
  </si>
  <si>
    <t>050140011463</t>
  </si>
  <si>
    <t>Гипс</t>
  </si>
  <si>
    <t>ТОО "Бакырчикское ГДП"</t>
  </si>
  <si>
    <t>ТОО "VERTEX HOLDING"</t>
  </si>
  <si>
    <t>041240005077</t>
  </si>
  <si>
    <t>070640009334</t>
  </si>
  <si>
    <t>Алматинская</t>
  </si>
  <si>
    <t>Вольфрам</t>
  </si>
  <si>
    <t>040441006441</t>
  </si>
  <si>
    <t>980940000877</t>
  </si>
  <si>
    <t>ТОО "Сарыарка-ENERGY"</t>
  </si>
  <si>
    <t>081040008201</t>
  </si>
  <si>
    <t>120540007504</t>
  </si>
  <si>
    <t>АО "НК "СПК "Павлодар"</t>
  </si>
  <si>
    <t>110640006333</t>
  </si>
  <si>
    <t>медная руда</t>
  </si>
  <si>
    <t>ТОО "Сатпаевское горно-обогатительное предприятие"</t>
  </si>
  <si>
    <t>000940002988</t>
  </si>
  <si>
    <t>ильменит</t>
  </si>
  <si>
    <t>950540001002</t>
  </si>
  <si>
    <t>бурый уголь</t>
  </si>
  <si>
    <t>ТОО "Актобе-Темир-ВС"</t>
  </si>
  <si>
    <t>030340000898</t>
  </si>
  <si>
    <t>130640013504</t>
  </si>
  <si>
    <t>110440017259</t>
  </si>
  <si>
    <t>020540002502</t>
  </si>
  <si>
    <t>110140002923</t>
  </si>
  <si>
    <t>Олово</t>
  </si>
  <si>
    <t>010440003931</t>
  </si>
  <si>
    <t>Свинец</t>
  </si>
  <si>
    <t>ТОО "СП Арбат"</t>
  </si>
  <si>
    <t>130440022185</t>
  </si>
  <si>
    <t>ТОО "Алтын Жиек"</t>
  </si>
  <si>
    <t>041240000086</t>
  </si>
  <si>
    <t xml:space="preserve"> ТОО "Казкупер"</t>
  </si>
  <si>
    <t>061140012595</t>
  </si>
  <si>
    <t>040940006583</t>
  </si>
  <si>
    <t>090240001724</t>
  </si>
  <si>
    <t>950840000144</t>
  </si>
  <si>
    <t>ТОО "Bapy Mining"</t>
  </si>
  <si>
    <t>080540001703</t>
  </si>
  <si>
    <t>040340008667</t>
  </si>
  <si>
    <t>Медь, цинк</t>
  </si>
  <si>
    <t>Фосфориты, фосфаты</t>
  </si>
  <si>
    <t>970240000816</t>
  </si>
  <si>
    <t>990940003176</t>
  </si>
  <si>
    <t>ТОО "Корпорация Казахмыс"</t>
  </si>
  <si>
    <t>050140000656</t>
  </si>
  <si>
    <t>АО "НГК "Казгеология"</t>
  </si>
  <si>
    <t>110640019728</t>
  </si>
  <si>
    <t>ТОО "Каскад-Н"</t>
  </si>
  <si>
    <t>050140003670</t>
  </si>
  <si>
    <t>Всего:</t>
  </si>
  <si>
    <t>В том числе по перечню специальностей</t>
  </si>
  <si>
    <t>В том числе перечисленные на КБК 206114</t>
  </si>
  <si>
    <t>Приложение 9 (составляется Минэнерго и МИР РК)</t>
  </si>
  <si>
    <t>Горнорудный сектор</t>
  </si>
  <si>
    <t xml:space="preserve">Атырауская </t>
  </si>
  <si>
    <t xml:space="preserve">Мангистауская </t>
  </si>
  <si>
    <t xml:space="preserve">Актюбинская </t>
  </si>
  <si>
    <t xml:space="preserve">Кызылординская </t>
  </si>
  <si>
    <t xml:space="preserve">Карагандинская </t>
  </si>
  <si>
    <t xml:space="preserve"> Итого по ТПИ:</t>
  </si>
  <si>
    <t xml:space="preserve"> Итого по УВС:</t>
  </si>
  <si>
    <t>по твердым полезным ископаемым с порогом существенности (более 100 млн.тенге).</t>
  </si>
  <si>
    <t>7</t>
  </si>
  <si>
    <t>АО "АрселорМиттал Темиртау"</t>
  </si>
  <si>
    <t>АО "Фик-Алел"</t>
  </si>
  <si>
    <t>140840003457</t>
  </si>
  <si>
    <t>030140000870</t>
  </si>
  <si>
    <t>ТОО "Восход Ориел"</t>
  </si>
  <si>
    <t>АО "Altynex Company"</t>
  </si>
  <si>
    <t>150740015974</t>
  </si>
  <si>
    <t>АО "НК"СПК "Сарыарка"</t>
  </si>
  <si>
    <t>ТОО "Nova Цинк"</t>
  </si>
  <si>
    <t>АО "Костанайские минералы"</t>
  </si>
  <si>
    <t>110640012780</t>
  </si>
  <si>
    <t>ТОО "Восточное рудоуправление"</t>
  </si>
  <si>
    <t>АО "НК "СПК "Актобе"</t>
  </si>
  <si>
    <t>101140008468</t>
  </si>
  <si>
    <t xml:space="preserve">ТОО "Орион Минералс" </t>
  </si>
  <si>
    <t>ТОО "ГАММА"</t>
  </si>
  <si>
    <t>050640001395</t>
  </si>
  <si>
    <t>№ 
п/п</t>
  </si>
  <si>
    <t>ДТОО "ГП"Секисовское" компании "Hambledon Mining Company Limited"</t>
  </si>
  <si>
    <t>ТОО "Аулие Голд Майнинг"</t>
  </si>
  <si>
    <t>ТОО "Брендт"</t>
  </si>
  <si>
    <t>ТОО "Ломоносовское"</t>
  </si>
  <si>
    <t>АО "Варваринское"</t>
  </si>
  <si>
    <t>ТОО "Актюбинская медная компания"</t>
  </si>
  <si>
    <t>ТОО "RG Gold"</t>
  </si>
  <si>
    <t>АО "Шаймерден"</t>
  </si>
  <si>
    <t>ТОО "Семизбай-U"</t>
  </si>
  <si>
    <t>тыс.тенге</t>
  </si>
  <si>
    <t>ВСЕГО КС,           тыс. тнг.</t>
  </si>
  <si>
    <t xml:space="preserve">ТОО "АППАК"  </t>
  </si>
  <si>
    <t>ТОО "KAZ Minerals Aktogay"</t>
  </si>
  <si>
    <t>КПО "Карачаганак Петролиум Оперейтинг Б.В."</t>
  </si>
  <si>
    <t>3 
(2.1)</t>
  </si>
  <si>
    <t xml:space="preserve">Филиал компании с ограниченной ответственностью "Аджип Карачаганак Б.В."  (Нидерланды) </t>
  </si>
  <si>
    <t>4
(2.2)</t>
  </si>
  <si>
    <t>Филиал "Би Джи Карачаганак Лимитед"</t>
  </si>
  <si>
    <t>5 
(2.3)</t>
  </si>
  <si>
    <t>"Шеврон Интернэшнл Петролеум Компани"</t>
  </si>
  <si>
    <t>6 
(2.4)</t>
  </si>
  <si>
    <t xml:space="preserve">Филиал "ЛУКОЙЛ Оверсиз Карачаганак Б.В." </t>
  </si>
  <si>
    <t>7 
(2.5)</t>
  </si>
  <si>
    <t>АО "СПНС-Актобемунайгаз"</t>
  </si>
  <si>
    <t>АО "ПетрКазахстан Куколь Ресорсиз"</t>
  </si>
  <si>
    <t>16 (15.1)</t>
  </si>
  <si>
    <t xml:space="preserve">"КМГ Кашаган Б.В" (Нидерланды/Казахстан) </t>
  </si>
  <si>
    <t>17 (15.2)</t>
  </si>
  <si>
    <t xml:space="preserve">Филиал "Аджип Каспиан Си Б.В." (Нидерланды) </t>
  </si>
  <si>
    <t>18 (15.3)</t>
  </si>
  <si>
    <t xml:space="preserve">Филиал корпорации "ЭксонМобил Казахстан Инк." (США) </t>
  </si>
  <si>
    <t>19 (15.4)</t>
  </si>
  <si>
    <t xml:space="preserve">Филиал фирмы "Шелл Казахстан Девелопмент Б.В." (Нидерланды) </t>
  </si>
  <si>
    <t>20 (15.5)</t>
  </si>
  <si>
    <t xml:space="preserve">Филиал "Тоталь ЭиП Казахстан" (Франция) </t>
  </si>
  <si>
    <t>21 (15.6)</t>
  </si>
  <si>
    <t xml:space="preserve">Филиал "КННК Казахстан Б.В." </t>
  </si>
  <si>
    <t>22 (15.7)</t>
  </si>
  <si>
    <t>"Инпекс Норт Каспиан СИ, ЛТД"</t>
  </si>
  <si>
    <t xml:space="preserve"> АО "Тургай-Петролеум"</t>
  </si>
  <si>
    <t>ТОО "Саутс-Ойл"</t>
  </si>
  <si>
    <t>29 (28.1)</t>
  </si>
  <si>
    <t>30 (28.2)</t>
  </si>
  <si>
    <t>ТОО "СП "Жаикмунай"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</si>
  <si>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</si>
  <si>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</si>
  <si>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</si>
  <si>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</si>
  <si>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</si>
  <si>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</si>
  <si>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</si>
  <si>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</si>
  <si>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</si>
  <si>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ТОО "Кобыланды"</t>
  </si>
  <si>
    <t>71</t>
  </si>
  <si>
    <t>72</t>
  </si>
  <si>
    <t>Атырауский филиал компании "Алтиес петролеум Интернэшнл Б.В."</t>
  </si>
  <si>
    <t>60</t>
  </si>
  <si>
    <t>ТОО "SSM-Ойл"</t>
  </si>
  <si>
    <t>61</t>
  </si>
  <si>
    <t>ТОО "КоЖАН"</t>
  </si>
  <si>
    <t>АО "Каспий нефть ТМЕ"</t>
  </si>
  <si>
    <t>Актюбинский филиал компании "Алтиес петролеум Интернэшнл Б.В."</t>
  </si>
  <si>
    <t>АО "НК "КазМунайГаз"</t>
  </si>
  <si>
    <t>ТОО "Казахтурукмунай"</t>
  </si>
  <si>
    <t>ТОО "СП "Куатамлонмунай"</t>
  </si>
  <si>
    <t>АО "Морская нефтянная компания "КазМунайТениз"</t>
  </si>
  <si>
    <t>Газ, нефть</t>
  </si>
  <si>
    <t>Газ, конденсат, нефть</t>
  </si>
  <si>
    <t>Нефть</t>
  </si>
  <si>
    <t>УВС</t>
  </si>
  <si>
    <t>Газ, нефть, конденсат</t>
  </si>
  <si>
    <t>Газ</t>
  </si>
  <si>
    <t xml:space="preserve">Западно-Казахстанская </t>
  </si>
  <si>
    <t xml:space="preserve">Восточно-Казахстанская </t>
  </si>
  <si>
    <t>ТОО "СП "КАТКО"</t>
  </si>
  <si>
    <t>АО "Соколовско-Сарбайское горно-обогатительное производственное объединение" (ССГПО)</t>
  </si>
  <si>
    <t>АО "Евроазиатская Энергетическая Корпорация"</t>
  </si>
  <si>
    <t>ТОО "Каратау"</t>
  </si>
  <si>
    <t>АО "Шубарколь Комир"</t>
  </si>
  <si>
    <t>АО "СП "Акбастау"</t>
  </si>
  <si>
    <t>ТОО "БАЙКЕН-U"</t>
  </si>
  <si>
    <t>ТОО "СП "Инкай"</t>
  </si>
  <si>
    <t>ТОО "СП "Хорасан-U"</t>
  </si>
  <si>
    <t>ЗАО "КРК СП "Заречное"</t>
  </si>
  <si>
    <t>ТОО "KAZ Minerals Bozshakol"</t>
  </si>
  <si>
    <t>ТОО "Каражыра ЛТД"</t>
  </si>
  <si>
    <t>АО "Алюминий Казахстана", филиал "КБРУ"</t>
  </si>
  <si>
    <t>ТОО "ЕвроХим-Удобрения"</t>
  </si>
  <si>
    <t xml:space="preserve"> АО "СПК "Тобол"</t>
  </si>
  <si>
    <t>АО "НК "СПК "Ертіс"</t>
  </si>
  <si>
    <t>ТОО "Ер-Тай"</t>
  </si>
  <si>
    <t>ТОО "Fonet Er-Tai AK MINING"</t>
  </si>
  <si>
    <t>АО "НК "СПК "Байконур"</t>
  </si>
  <si>
    <t>ТОО "Центргеолосъемка"</t>
  </si>
  <si>
    <t>АО "НК "СПК "Жетісу"</t>
  </si>
  <si>
    <t>АО "Алюминий Казахстана", филиал "ТБРУ"</t>
  </si>
  <si>
    <t>TOO "Golden Compass Jambyl"</t>
  </si>
  <si>
    <t>АО "СПК "Солтустік"</t>
  </si>
  <si>
    <t>АО "ШалкияЦинк ЛТД"</t>
  </si>
  <si>
    <t>ТОО "Dala Mining" *</t>
  </si>
  <si>
    <t>ТОО "Степногорский горно - химический комбинат"</t>
  </si>
  <si>
    <t>ТОО "КАЗФОСФАТ"</t>
  </si>
  <si>
    <t>АО "НАК "Казатомпром"</t>
  </si>
  <si>
    <t>АО "АК Алтыналмас"</t>
  </si>
  <si>
    <t>Восточно-Казахстанская</t>
  </si>
  <si>
    <t>Южно-Казахстанская</t>
  </si>
  <si>
    <t>Северо-Казахстанская</t>
  </si>
  <si>
    <t>Филиал "Норт Каспиан Оперейтинг Компании Н.В."</t>
  </si>
  <si>
    <t>Филиал компании "Buzachi Operating Ltd"</t>
  </si>
  <si>
    <t>Филиал "Норт Каспиан Оперейтинг Компании Б.В."</t>
  </si>
  <si>
    <t>АО "Нефтянная компания "КОР"</t>
  </si>
  <si>
    <t>АО "ГМК "Казахалтын"</t>
  </si>
  <si>
    <t xml:space="preserve">ТОО "Dala Mining" </t>
  </si>
  <si>
    <t>КПО (Карачаганак Петролеум Оперейтинг Б.В.)</t>
  </si>
  <si>
    <t xml:space="preserve">Филиал "Аджип Карачаганак Б.В."  (Нидерланды) </t>
  </si>
  <si>
    <t>Филиал компании "Шеврон Интернэшнл Петролеум Компани"</t>
  </si>
  <si>
    <t>Филиал "Лукойл Оверсиз Карачаганак Б.В"</t>
  </si>
  <si>
    <t>ТОО "КМГ Карачаганак"</t>
  </si>
  <si>
    <t>"КМГ Кашаган Б.В" (Нидерланды/Казахстан )</t>
  </si>
  <si>
    <t xml:space="preserve">Филиал компании "Buzachi Operating Ltd" </t>
  </si>
  <si>
    <t>Филиал "Норт Каспиан Оперейтинг Компани Б.В."</t>
  </si>
  <si>
    <t xml:space="preserve">ТОО "СП "Куатамлонмунай"  </t>
  </si>
  <si>
    <t>ТОО "АNACO"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</si>
</sst>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_р_._-;\-* #,##0_р_._-;_-* &quot;-&quot;??_р_._-;_-@_-"/>
    <numFmt numFmtId="166" formatCode="_-* #,##0.0_р_._-;\-* #,##0.0_р_._-;_-* &quot;-&quot;??_р_._-;_-@_-"/>
    <numFmt numFmtId="167" formatCode="0.0%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2"/>
      <charset val="204"/>
    </font>
    <font>
      <b/>
      <i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8" fillId="0" borderId="0"/>
  </cellStyleXfs>
  <cellXfs count="184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wrapText="1"/>
    </xf>
    <xf numFmtId="0" fontId="11" fillId="2" borderId="0" xfId="0" applyFont="1" applyFill="1" applyAlignment="1">
      <alignment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165" fontId="10" fillId="0" borderId="1" xfId="1" applyNumberFormat="1" applyFont="1" applyBorder="1" applyAlignment="1">
      <alignment horizontal="right" vertical="center" wrapText="1"/>
    </xf>
    <xf numFmtId="0" fontId="12" fillId="0" borderId="0" xfId="0" applyFont="1" applyAlignment="1">
      <alignment wrapText="1"/>
    </xf>
    <xf numFmtId="0" fontId="12" fillId="2" borderId="0" xfId="0" applyFont="1" applyFill="1" applyAlignment="1">
      <alignment wrapText="1"/>
    </xf>
    <xf numFmtId="0" fontId="15" fillId="0" borderId="0" xfId="0" applyFont="1" applyAlignment="1">
      <alignment vertical="center"/>
    </xf>
    <xf numFmtId="165" fontId="10" fillId="0" borderId="1" xfId="1" applyNumberFormat="1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/>
    </xf>
    <xf numFmtId="0" fontId="12" fillId="0" borderId="15" xfId="0" applyFont="1" applyBorder="1" applyAlignment="1">
      <alignment horizontal="right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165" fontId="12" fillId="0" borderId="5" xfId="0" applyNumberFormat="1" applyFont="1" applyBorder="1" applyAlignment="1">
      <alignment horizontal="left" vertical="center"/>
    </xf>
    <xf numFmtId="165" fontId="12" fillId="0" borderId="5" xfId="0" applyNumberFormat="1" applyFont="1" applyBorder="1" applyAlignment="1">
      <alignment horizontal="right" vertical="center"/>
    </xf>
    <xf numFmtId="165" fontId="12" fillId="0" borderId="23" xfId="0" applyNumberFormat="1" applyFont="1" applyBorder="1" applyAlignment="1">
      <alignment horizontal="right" vertical="center"/>
    </xf>
    <xf numFmtId="165" fontId="12" fillId="0" borderId="18" xfId="0" applyNumberFormat="1" applyFont="1" applyBorder="1" applyAlignment="1">
      <alignment horizontal="left" vertical="center"/>
    </xf>
    <xf numFmtId="0" fontId="0" fillId="0" borderId="18" xfId="0" applyBorder="1" applyAlignment="1">
      <alignment horizontal="right" vertical="center" wrapText="1"/>
    </xf>
    <xf numFmtId="0" fontId="0" fillId="0" borderId="18" xfId="0" applyBorder="1" applyAlignment="1">
      <alignment horizontal="left" vertical="center" wrapText="1"/>
    </xf>
    <xf numFmtId="165" fontId="12" fillId="0" borderId="18" xfId="0" applyNumberFormat="1" applyFont="1" applyBorder="1" applyAlignment="1">
      <alignment horizontal="right" vertical="center"/>
    </xf>
    <xf numFmtId="165" fontId="12" fillId="0" borderId="19" xfId="0" applyNumberFormat="1" applyFont="1" applyBorder="1" applyAlignment="1">
      <alignment horizontal="right" vertical="center"/>
    </xf>
    <xf numFmtId="167" fontId="10" fillId="0" borderId="1" xfId="1" applyNumberFormat="1" applyFont="1" applyBorder="1" applyAlignment="1">
      <alignment horizontal="right" vertical="center" wrapText="1"/>
    </xf>
    <xf numFmtId="165" fontId="5" fillId="0" borderId="11" xfId="1" applyNumberFormat="1" applyFont="1" applyBorder="1" applyAlignment="1">
      <alignment vertical="center" wrapText="1"/>
    </xf>
    <xf numFmtId="165" fontId="10" fillId="0" borderId="11" xfId="1" applyNumberFormat="1" applyFont="1" applyBorder="1" applyAlignment="1">
      <alignment vertical="center" wrapText="1"/>
    </xf>
    <xf numFmtId="165" fontId="10" fillId="0" borderId="12" xfId="1" applyNumberFormat="1" applyFont="1" applyBorder="1" applyAlignment="1">
      <alignment horizontal="right" vertical="center" wrapText="1"/>
    </xf>
    <xf numFmtId="0" fontId="12" fillId="0" borderId="14" xfId="0" applyFont="1" applyBorder="1" applyAlignment="1">
      <alignment vertical="center" wrapText="1"/>
    </xf>
    <xf numFmtId="165" fontId="10" fillId="0" borderId="15" xfId="1" applyNumberFormat="1" applyFont="1" applyBorder="1" applyAlignment="1">
      <alignment horizontal="left" vertical="center" wrapText="1"/>
    </xf>
    <xf numFmtId="0" fontId="12" fillId="0" borderId="15" xfId="0" applyFont="1" applyBorder="1" applyAlignment="1">
      <alignment horizontal="right" vertical="center" wrapText="1"/>
    </xf>
    <xf numFmtId="0" fontId="12" fillId="0" borderId="15" xfId="0" applyFont="1" applyBorder="1" applyAlignment="1">
      <alignment horizontal="left" vertical="center" wrapText="1"/>
    </xf>
    <xf numFmtId="165" fontId="12" fillId="0" borderId="15" xfId="0" applyNumberFormat="1" applyFont="1" applyBorder="1" applyAlignment="1">
      <alignment horizontal="right" vertical="center" wrapText="1"/>
    </xf>
    <xf numFmtId="167" fontId="10" fillId="0" borderId="15" xfId="1" applyNumberFormat="1" applyFont="1" applyBorder="1" applyAlignment="1">
      <alignment horizontal="right" vertical="center" wrapText="1"/>
    </xf>
    <xf numFmtId="165" fontId="12" fillId="0" borderId="16" xfId="0" applyNumberFormat="1" applyFont="1" applyBorder="1" applyAlignment="1">
      <alignment horizontal="right" vertical="center" wrapText="1"/>
    </xf>
    <xf numFmtId="0" fontId="12" fillId="2" borderId="15" xfId="0" applyFont="1" applyFill="1" applyBorder="1" applyAlignment="1">
      <alignment horizontal="center" vertical="center" wrapText="1"/>
    </xf>
    <xf numFmtId="165" fontId="10" fillId="0" borderId="14" xfId="1" applyNumberFormat="1" applyFont="1" applyBorder="1" applyAlignment="1">
      <alignment vertical="center" wrapText="1"/>
    </xf>
    <xf numFmtId="165" fontId="10" fillId="0" borderId="15" xfId="1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49" fontId="5" fillId="0" borderId="30" xfId="3" applyNumberFormat="1" applyFont="1" applyFill="1" applyBorder="1" applyAlignment="1">
      <alignment horizontal="center" wrapText="1"/>
    </xf>
    <xf numFmtId="49" fontId="5" fillId="0" borderId="11" xfId="3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0" fontId="11" fillId="0" borderId="1" xfId="0" applyFont="1" applyBorder="1" applyAlignment="1">
      <alignment wrapText="1"/>
    </xf>
    <xf numFmtId="49" fontId="5" fillId="2" borderId="11" xfId="3" applyNumberFormat="1" applyFont="1" applyFill="1" applyBorder="1" applyAlignment="1">
      <alignment horizontal="center" wrapText="1"/>
    </xf>
    <xf numFmtId="49" fontId="5" fillId="0" borderId="14" xfId="3" applyNumberFormat="1" applyFont="1" applyFill="1" applyBorder="1" applyAlignment="1">
      <alignment horizontal="center" wrapText="1"/>
    </xf>
    <xf numFmtId="0" fontId="11" fillId="0" borderId="15" xfId="0" applyFont="1" applyBorder="1" applyAlignment="1">
      <alignment wrapText="1"/>
    </xf>
    <xf numFmtId="0" fontId="5" fillId="0" borderId="6" xfId="2" applyFont="1" applyFill="1" applyBorder="1" applyAlignment="1"/>
    <xf numFmtId="0" fontId="5" fillId="0" borderId="1" xfId="2" applyFont="1" applyFill="1" applyBorder="1" applyAlignment="1">
      <alignment wrapText="1"/>
    </xf>
    <xf numFmtId="0" fontId="5" fillId="0" borderId="1" xfId="2" applyFont="1" applyFill="1" applyBorder="1" applyAlignment="1"/>
    <xf numFmtId="0" fontId="5" fillId="2" borderId="1" xfId="2" applyFont="1" applyFill="1" applyBorder="1" applyAlignment="1"/>
    <xf numFmtId="0" fontId="11" fillId="0" borderId="6" xfId="0" applyFont="1" applyBorder="1" applyAlignment="1">
      <alignment wrapText="1"/>
    </xf>
    <xf numFmtId="0" fontId="11" fillId="0" borderId="5" xfId="0" applyFont="1" applyBorder="1" applyAlignment="1">
      <alignment wrapText="1"/>
    </xf>
    <xf numFmtId="0" fontId="11" fillId="0" borderId="1" xfId="0" applyFont="1" applyBorder="1" applyAlignment="1">
      <alignment horizontal="left" wrapText="1"/>
    </xf>
    <xf numFmtId="49" fontId="11" fillId="0" borderId="1" xfId="0" applyNumberFormat="1" applyFont="1" applyBorder="1" applyAlignment="1">
      <alignment horizontal="right" wrapText="1"/>
    </xf>
    <xf numFmtId="49" fontId="11" fillId="2" borderId="1" xfId="0" applyNumberFormat="1" applyFont="1" applyFill="1" applyBorder="1" applyAlignment="1">
      <alignment horizontal="right" wrapText="1"/>
    </xf>
    <xf numFmtId="0" fontId="5" fillId="0" borderId="1" xfId="0" applyNumberFormat="1" applyFont="1" applyBorder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5" fillId="0" borderId="12" xfId="1" applyNumberFormat="1" applyFont="1" applyFill="1" applyBorder="1" applyAlignment="1">
      <alignment horizontal="right"/>
    </xf>
    <xf numFmtId="165" fontId="11" fillId="0" borderId="1" xfId="0" applyNumberFormat="1" applyFont="1" applyBorder="1" applyAlignment="1">
      <alignment horizontal="right"/>
    </xf>
    <xf numFmtId="165" fontId="11" fillId="0" borderId="12" xfId="0" applyNumberFormat="1" applyFont="1" applyBorder="1" applyAlignment="1">
      <alignment horizontal="right"/>
    </xf>
    <xf numFmtId="165" fontId="12" fillId="0" borderId="15" xfId="0" applyNumberFormat="1" applyFont="1" applyBorder="1" applyAlignment="1">
      <alignment horizontal="right"/>
    </xf>
    <xf numFmtId="165" fontId="5" fillId="0" borderId="15" xfId="1" applyNumberFormat="1" applyFont="1" applyFill="1" applyBorder="1" applyAlignment="1">
      <alignment horizontal="right"/>
    </xf>
    <xf numFmtId="165" fontId="12" fillId="0" borderId="16" xfId="0" applyNumberFormat="1" applyFont="1" applyBorder="1" applyAlignment="1">
      <alignment horizontal="right"/>
    </xf>
    <xf numFmtId="0" fontId="11" fillId="0" borderId="1" xfId="0" applyFont="1" applyFill="1" applyBorder="1" applyAlignment="1">
      <alignment horizontal="left" wrapText="1"/>
    </xf>
    <xf numFmtId="49" fontId="7" fillId="0" borderId="1" xfId="3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11" fillId="0" borderId="13" xfId="0" applyFont="1" applyFill="1" applyBorder="1" applyAlignment="1">
      <alignment horizontal="center" wrapText="1"/>
    </xf>
    <xf numFmtId="0" fontId="11" fillId="0" borderId="15" xfId="0" applyFont="1" applyFill="1" applyBorder="1" applyAlignment="1">
      <alignment horizontal="left" wrapText="1"/>
    </xf>
    <xf numFmtId="165" fontId="5" fillId="2" borderId="12" xfId="1" applyNumberFormat="1" applyFont="1" applyFill="1" applyBorder="1" applyAlignment="1">
      <alignment horizontal="right"/>
    </xf>
    <xf numFmtId="0" fontId="11" fillId="0" borderId="1" xfId="0" applyFont="1" applyBorder="1" applyAlignment="1">
      <alignment horizontal="right" wrapText="1"/>
    </xf>
    <xf numFmtId="1" fontId="11" fillId="0" borderId="1" xfId="0" applyNumberFormat="1" applyFont="1" applyBorder="1" applyAlignment="1">
      <alignment horizontal="right" wrapText="1"/>
    </xf>
    <xf numFmtId="1" fontId="5" fillId="0" borderId="1" xfId="1" applyNumberFormat="1" applyFont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0" fontId="12" fillId="0" borderId="14" xfId="0" applyFont="1" applyBorder="1" applyAlignment="1">
      <alignment horizontal="center"/>
    </xf>
    <xf numFmtId="165" fontId="12" fillId="0" borderId="22" xfId="0" applyNumberFormat="1" applyFont="1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0" fillId="0" borderId="0" xfId="0" applyAlignment="1">
      <alignment horizontal="center" wrapText="1"/>
    </xf>
    <xf numFmtId="165" fontId="5" fillId="0" borderId="1" xfId="1" applyNumberFormat="1" applyFont="1" applyBorder="1" applyAlignment="1">
      <alignment horizontal="right" wrapText="1"/>
    </xf>
    <xf numFmtId="166" fontId="5" fillId="0" borderId="1" xfId="1" applyNumberFormat="1" applyFont="1" applyBorder="1" applyAlignment="1">
      <alignment horizontal="right" wrapText="1"/>
    </xf>
    <xf numFmtId="165" fontId="5" fillId="0" borderId="12" xfId="1" applyNumberFormat="1" applyFont="1" applyBorder="1" applyAlignment="1">
      <alignment horizontal="right" wrapText="1"/>
    </xf>
    <xf numFmtId="165" fontId="10" fillId="0" borderId="15" xfId="1" applyNumberFormat="1" applyFont="1" applyBorder="1" applyAlignment="1">
      <alignment horizontal="right" wrapText="1"/>
    </xf>
    <xf numFmtId="167" fontId="10" fillId="0" borderId="15" xfId="1" applyNumberFormat="1" applyFont="1" applyBorder="1" applyAlignment="1">
      <alignment horizontal="right" wrapText="1"/>
    </xf>
    <xf numFmtId="165" fontId="10" fillId="0" borderId="16" xfId="1" applyNumberFormat="1" applyFont="1" applyBorder="1" applyAlignment="1">
      <alignment horizontal="right" wrapText="1"/>
    </xf>
    <xf numFmtId="49" fontId="5" fillId="2" borderId="1" xfId="0" applyNumberFormat="1" applyFont="1" applyFill="1" applyBorder="1" applyAlignment="1">
      <alignment horizontal="right"/>
    </xf>
    <xf numFmtId="167" fontId="11" fillId="0" borderId="0" xfId="0" applyNumberFormat="1" applyFont="1" applyAlignment="1">
      <alignment horizontal="right" vertical="center" wrapText="1"/>
    </xf>
    <xf numFmtId="49" fontId="7" fillId="0" borderId="0" xfId="3" applyNumberFormat="1" applyFont="1" applyFill="1" applyAlignment="1">
      <alignment horizontal="right" vertical="center" wrapText="1"/>
    </xf>
    <xf numFmtId="0" fontId="7" fillId="0" borderId="0" xfId="3" applyFont="1" applyFill="1"/>
    <xf numFmtId="0" fontId="7" fillId="0" borderId="0" xfId="3" applyFont="1" applyFill="1" applyAlignment="1">
      <alignment horizontal="center" vertical="center" wrapText="1"/>
    </xf>
    <xf numFmtId="0" fontId="18" fillId="0" borderId="0" xfId="3" applyFont="1" applyFill="1" applyAlignment="1">
      <alignment horizontal="left" vertical="center"/>
    </xf>
    <xf numFmtId="0" fontId="7" fillId="0" borderId="0" xfId="3" applyFont="1" applyFill="1" applyAlignment="1">
      <alignment horizontal="right" vertical="center"/>
    </xf>
    <xf numFmtId="0" fontId="7" fillId="0" borderId="0" xfId="3" applyFont="1" applyFill="1" applyAlignment="1">
      <alignment horizontal="left" vertical="center" wrapText="1"/>
    </xf>
    <xf numFmtId="49" fontId="7" fillId="0" borderId="0" xfId="3" applyNumberFormat="1" applyFont="1" applyFill="1" applyAlignment="1">
      <alignment horizontal="right" vertical="center"/>
    </xf>
    <xf numFmtId="0" fontId="7" fillId="0" borderId="0" xfId="3" applyFont="1" applyFill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/>
    </xf>
    <xf numFmtId="0" fontId="7" fillId="2" borderId="0" xfId="3" applyFont="1" applyFill="1"/>
    <xf numFmtId="2" fontId="7" fillId="2" borderId="1" xfId="0" applyNumberFormat="1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left" vertical="center"/>
    </xf>
    <xf numFmtId="49" fontId="7" fillId="2" borderId="1" xfId="3" applyNumberFormat="1" applyFont="1" applyFill="1" applyBorder="1" applyAlignment="1">
      <alignment horizontal="left" vertical="center" wrapText="1"/>
    </xf>
    <xf numFmtId="49" fontId="7" fillId="2" borderId="1" xfId="3" applyNumberFormat="1" applyFont="1" applyFill="1" applyBorder="1" applyAlignment="1">
      <alignment horizontal="right" vertical="center" wrapText="1"/>
    </xf>
    <xf numFmtId="0" fontId="11" fillId="2" borderId="1" xfId="0" applyNumberFormat="1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right" vertical="center"/>
    </xf>
    <xf numFmtId="49" fontId="11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left" vertical="center"/>
    </xf>
    <xf numFmtId="1" fontId="11" fillId="2" borderId="1" xfId="1" applyNumberFormat="1" applyFont="1" applyFill="1" applyBorder="1" applyAlignment="1">
      <alignment horizontal="right"/>
    </xf>
    <xf numFmtId="1" fontId="11" fillId="2" borderId="1" xfId="0" applyNumberFormat="1" applyFont="1" applyFill="1" applyBorder="1" applyAlignment="1">
      <alignment horizontal="right"/>
    </xf>
    <xf numFmtId="49" fontId="7" fillId="0" borderId="0" xfId="3" applyNumberFormat="1" applyFont="1" applyFill="1" applyAlignment="1">
      <alignment horizontal="center" vertical="center" wrapText="1"/>
    </xf>
    <xf numFmtId="49" fontId="7" fillId="0" borderId="0" xfId="3" applyNumberFormat="1" applyFont="1" applyFill="1" applyAlignment="1">
      <alignment horizontal="left" vertical="center" wrapText="1"/>
    </xf>
    <xf numFmtId="0" fontId="5" fillId="2" borderId="12" xfId="0" applyNumberFormat="1" applyFont="1" applyFill="1" applyBorder="1" applyAlignment="1">
      <alignment horizontal="right"/>
    </xf>
    <xf numFmtId="49" fontId="5" fillId="2" borderId="12" xfId="0" applyNumberFormat="1" applyFont="1" applyFill="1" applyBorder="1" applyAlignment="1">
      <alignment horizontal="right"/>
    </xf>
    <xf numFmtId="0" fontId="5" fillId="2" borderId="15" xfId="2" applyFont="1" applyFill="1" applyBorder="1" applyAlignment="1">
      <alignment horizontal="left" vertical="center"/>
    </xf>
    <xf numFmtId="49" fontId="5" fillId="2" borderId="15" xfId="2" applyNumberFormat="1" applyFont="1" applyFill="1" applyBorder="1" applyAlignment="1">
      <alignment horizontal="right"/>
    </xf>
    <xf numFmtId="49" fontId="5" fillId="2" borderId="16" xfId="2" applyNumberFormat="1" applyFont="1" applyFill="1" applyBorder="1" applyAlignment="1">
      <alignment horizontal="right"/>
    </xf>
    <xf numFmtId="49" fontId="7" fillId="2" borderId="24" xfId="3" applyNumberFormat="1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left" wrapText="1"/>
    </xf>
    <xf numFmtId="0" fontId="11" fillId="2" borderId="25" xfId="0" applyNumberFormat="1" applyFont="1" applyFill="1" applyBorder="1" applyAlignment="1">
      <alignment horizontal="right"/>
    </xf>
    <xf numFmtId="0" fontId="11" fillId="2" borderId="27" xfId="0" applyNumberFormat="1" applyFont="1" applyFill="1" applyBorder="1" applyAlignment="1">
      <alignment horizontal="right"/>
    </xf>
    <xf numFmtId="49" fontId="7" fillId="2" borderId="11" xfId="3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right"/>
    </xf>
    <xf numFmtId="49" fontId="5" fillId="2" borderId="12" xfId="0" applyNumberFormat="1" applyFont="1" applyFill="1" applyBorder="1" applyAlignment="1">
      <alignment horizontal="right" vertical="center"/>
    </xf>
    <xf numFmtId="0" fontId="5" fillId="2" borderId="11" xfId="0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right"/>
    </xf>
    <xf numFmtId="1" fontId="11" fillId="2" borderId="12" xfId="0" applyNumberFormat="1" applyFont="1" applyFill="1" applyBorder="1" applyAlignment="1">
      <alignment horizontal="right"/>
    </xf>
    <xf numFmtId="0" fontId="5" fillId="2" borderId="14" xfId="0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right"/>
    </xf>
    <xf numFmtId="0" fontId="11" fillId="2" borderId="16" xfId="0" applyNumberFormat="1" applyFont="1" applyFill="1" applyBorder="1" applyAlignment="1">
      <alignment horizontal="right"/>
    </xf>
    <xf numFmtId="0" fontId="19" fillId="0" borderId="15" xfId="3" applyFont="1" applyFill="1" applyBorder="1" applyAlignment="1">
      <alignment horizontal="left" vertical="center" wrapText="1"/>
    </xf>
    <xf numFmtId="0" fontId="19" fillId="0" borderId="15" xfId="3" applyFont="1" applyFill="1" applyBorder="1" applyAlignment="1">
      <alignment horizontal="right" vertical="center" wrapText="1"/>
    </xf>
    <xf numFmtId="0" fontId="19" fillId="0" borderId="16" xfId="3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6" xfId="0" applyNumberFormat="1" applyFont="1" applyFill="1" applyBorder="1" applyAlignment="1">
      <alignment horizontal="right"/>
    </xf>
    <xf numFmtId="0" fontId="5" fillId="2" borderId="32" xfId="0" applyNumberFormat="1" applyFont="1" applyFill="1" applyBorder="1" applyAlignment="1">
      <alignment horizontal="right"/>
    </xf>
    <xf numFmtId="0" fontId="11" fillId="0" borderId="20" xfId="0" applyFont="1" applyFill="1" applyBorder="1" applyAlignment="1">
      <alignment horizontal="center" wrapText="1"/>
    </xf>
    <xf numFmtId="0" fontId="11" fillId="0" borderId="21" xfId="0" applyFont="1" applyFill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5" fontId="10" fillId="0" borderId="21" xfId="1" applyNumberFormat="1" applyFont="1" applyBorder="1" applyAlignment="1">
      <alignment horizontal="center" vertical="top" wrapText="1"/>
    </xf>
    <xf numFmtId="165" fontId="10" fillId="0" borderId="4" xfId="1" applyNumberFormat="1" applyFont="1" applyBorder="1" applyAlignment="1">
      <alignment horizontal="center" vertical="top" wrapText="1"/>
    </xf>
    <xf numFmtId="165" fontId="10" fillId="0" borderId="28" xfId="1" applyNumberFormat="1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0" fontId="12" fillId="0" borderId="10" xfId="0" applyFont="1" applyBorder="1" applyAlignment="1">
      <alignment horizontal="center" wrapText="1"/>
    </xf>
    <xf numFmtId="0" fontId="12" fillId="2" borderId="27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9" fontId="17" fillId="0" borderId="17" xfId="3" applyNumberFormat="1" applyFont="1" applyFill="1" applyBorder="1" applyAlignment="1">
      <alignment horizontal="center" vertical="center" wrapText="1"/>
    </xf>
    <xf numFmtId="49" fontId="7" fillId="0" borderId="18" xfId="3" applyNumberFormat="1" applyFont="1" applyFill="1" applyBorder="1" applyAlignment="1">
      <alignment horizontal="center" vertical="center" wrapText="1"/>
    </xf>
    <xf numFmtId="49" fontId="7" fillId="0" borderId="19" xfId="3" applyNumberFormat="1" applyFont="1" applyFill="1" applyBorder="1" applyAlignment="1">
      <alignment horizontal="center" vertical="center" wrapText="1"/>
    </xf>
    <xf numFmtId="0" fontId="9" fillId="0" borderId="0" xfId="3" applyFont="1" applyFill="1" applyAlignment="1">
      <alignment horizontal="left" vertical="center" wrapText="1"/>
    </xf>
    <xf numFmtId="0" fontId="19" fillId="0" borderId="0" xfId="3" applyFont="1" applyFill="1" applyBorder="1" applyAlignment="1">
      <alignment horizontal="center" vertical="center" wrapText="1"/>
    </xf>
    <xf numFmtId="0" fontId="19" fillId="0" borderId="31" xfId="3" applyFont="1" applyFill="1" applyBorder="1" applyAlignment="1">
      <alignment horizontal="center" vertical="center" wrapText="1"/>
    </xf>
    <xf numFmtId="0" fontId="19" fillId="0" borderId="33" xfId="3" applyFont="1" applyFill="1" applyBorder="1" applyAlignment="1">
      <alignment horizontal="center" vertical="center" wrapText="1"/>
    </xf>
    <xf numFmtId="0" fontId="19" fillId="0" borderId="25" xfId="3" applyFont="1" applyFill="1" applyBorder="1" applyAlignment="1">
      <alignment horizontal="center" vertical="center" wrapText="1"/>
    </xf>
    <xf numFmtId="0" fontId="19" fillId="0" borderId="27" xfId="3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прилож 5" xfId="2"/>
    <cellStyle name="Обычный_приложение 12_перечень по существ налогам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7"/>
  <sheetViews>
    <sheetView view="pageBreakPreview" topLeftCell="A133" zoomScale="60" zoomScaleNormal="100" workbookViewId="0">
      <selection activeCell="B29" sqref="B29"/>
    </sheetView>
  </sheetViews>
  <sheetFormatPr defaultRowHeight="15" x14ac:dyDescent="0.25"/>
  <cols>
    <col min="1" max="1" width="6.28515625" style="92" customWidth="1"/>
    <col min="2" max="2" width="36.28515625" style="6" customWidth="1"/>
    <col min="3" max="3" width="13.140625" style="8" customWidth="1"/>
    <col min="4" max="4" width="15" style="6" customWidth="1"/>
    <col min="5" max="5" width="19.140625" style="6" customWidth="1"/>
    <col min="6" max="6" width="12.5703125" style="8" customWidth="1"/>
    <col min="7" max="7" width="13.42578125" style="8" customWidth="1"/>
    <col min="8" max="8" width="19.5703125" style="8" customWidth="1"/>
    <col min="9" max="10" width="13.42578125" style="8" customWidth="1"/>
    <col min="11" max="11" width="15.140625" style="8" customWidth="1"/>
    <col min="12" max="16384" width="9.140625" style="1"/>
  </cols>
  <sheetData>
    <row r="2" spans="1:11" x14ac:dyDescent="0.25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</row>
    <row r="3" spans="1:11" x14ac:dyDescent="0.25">
      <c r="A3" s="88"/>
      <c r="B3" s="2"/>
      <c r="C3" s="7"/>
      <c r="D3" s="2"/>
      <c r="E3" s="2"/>
      <c r="F3" s="7"/>
      <c r="G3" s="7"/>
      <c r="H3" s="7"/>
      <c r="I3" s="7"/>
      <c r="J3" s="7"/>
      <c r="K3" s="7"/>
    </row>
    <row r="4" spans="1:11" x14ac:dyDescent="0.25">
      <c r="A4" s="88"/>
      <c r="B4" s="2"/>
      <c r="C4" s="7"/>
      <c r="D4" s="2"/>
      <c r="E4" s="2"/>
      <c r="F4" s="7"/>
      <c r="G4" s="7"/>
      <c r="H4" s="7"/>
      <c r="I4" s="7"/>
      <c r="J4" s="7"/>
      <c r="K4" s="7"/>
    </row>
    <row r="5" spans="1:11" x14ac:dyDescent="0.25">
      <c r="A5" s="150" t="s">
        <v>1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</row>
    <row r="6" spans="1:11" ht="15.75" thickBot="1" x14ac:dyDescent="0.3">
      <c r="A6" s="88"/>
      <c r="B6" s="2"/>
      <c r="C6" s="7"/>
      <c r="D6" s="2"/>
      <c r="E6" s="2"/>
      <c r="F6" s="7"/>
      <c r="G6" s="7"/>
      <c r="H6" s="7"/>
      <c r="I6" s="7"/>
      <c r="J6" s="7"/>
      <c r="K6" s="7" t="s">
        <v>397</v>
      </c>
    </row>
    <row r="7" spans="1:11" ht="53.25" customHeight="1" thickBot="1" x14ac:dyDescent="0.3">
      <c r="A7" s="22" t="s">
        <v>2</v>
      </c>
      <c r="B7" s="23" t="s">
        <v>3</v>
      </c>
      <c r="C7" s="23" t="s">
        <v>4</v>
      </c>
      <c r="D7" s="23" t="s">
        <v>5</v>
      </c>
      <c r="E7" s="23" t="s">
        <v>6</v>
      </c>
      <c r="F7" s="23" t="s">
        <v>7</v>
      </c>
      <c r="G7" s="23" t="s">
        <v>8</v>
      </c>
      <c r="H7" s="23" t="s">
        <v>9</v>
      </c>
      <c r="I7" s="23" t="s">
        <v>358</v>
      </c>
      <c r="J7" s="23" t="s">
        <v>10</v>
      </c>
      <c r="K7" s="24" t="s">
        <v>357</v>
      </c>
    </row>
    <row r="8" spans="1:11" ht="20.25" customHeight="1" x14ac:dyDescent="0.25">
      <c r="A8" s="151" t="s">
        <v>216</v>
      </c>
      <c r="B8" s="152"/>
      <c r="C8" s="152"/>
      <c r="D8" s="152"/>
      <c r="E8" s="152"/>
      <c r="F8" s="152"/>
      <c r="G8" s="152"/>
      <c r="H8" s="152"/>
      <c r="I8" s="152"/>
      <c r="J8" s="152"/>
      <c r="K8" s="153"/>
    </row>
    <row r="9" spans="1:11" ht="16.5" customHeight="1" x14ac:dyDescent="0.25">
      <c r="A9" s="49" t="s">
        <v>133</v>
      </c>
      <c r="B9" s="62" t="s">
        <v>11</v>
      </c>
      <c r="C9" s="63" t="s">
        <v>12</v>
      </c>
      <c r="D9" s="60" t="s">
        <v>361</v>
      </c>
      <c r="E9" s="56" t="s">
        <v>455</v>
      </c>
      <c r="F9" s="66">
        <v>13999391.400300002</v>
      </c>
      <c r="G9" s="66">
        <v>164060.24429999999</v>
      </c>
      <c r="H9" s="66">
        <v>5505039.0625</v>
      </c>
      <c r="I9" s="66">
        <v>0</v>
      </c>
      <c r="J9" s="66">
        <v>3158534.9121093699</v>
      </c>
      <c r="K9" s="67">
        <v>0</v>
      </c>
    </row>
    <row r="10" spans="1:11" ht="27" customHeight="1" x14ac:dyDescent="0.25">
      <c r="A10" s="50" t="s">
        <v>134</v>
      </c>
      <c r="B10" s="62" t="s">
        <v>401</v>
      </c>
      <c r="C10" s="63" t="s">
        <v>13</v>
      </c>
      <c r="D10" s="52" t="s">
        <v>461</v>
      </c>
      <c r="E10" s="57" t="s">
        <v>456</v>
      </c>
      <c r="F10" s="66">
        <v>1762000</v>
      </c>
      <c r="G10" s="66">
        <v>1668000</v>
      </c>
      <c r="H10" s="66">
        <v>8596000</v>
      </c>
      <c r="I10" s="66">
        <v>0</v>
      </c>
      <c r="J10" s="66">
        <v>1473000</v>
      </c>
      <c r="K10" s="67">
        <v>1473000</v>
      </c>
    </row>
    <row r="11" spans="1:11" ht="39" customHeight="1" x14ac:dyDescent="0.25">
      <c r="A11" s="50" t="s">
        <v>402</v>
      </c>
      <c r="B11" s="62" t="s">
        <v>403</v>
      </c>
      <c r="C11" s="63" t="s">
        <v>14</v>
      </c>
      <c r="D11" s="52" t="s">
        <v>461</v>
      </c>
      <c r="E11" s="58" t="s">
        <v>455</v>
      </c>
      <c r="F11" s="66">
        <v>0</v>
      </c>
      <c r="G11" s="66">
        <v>0</v>
      </c>
      <c r="H11" s="66">
        <v>0</v>
      </c>
      <c r="I11" s="66">
        <v>0</v>
      </c>
      <c r="J11" s="66">
        <v>0</v>
      </c>
      <c r="K11" s="67">
        <v>0</v>
      </c>
    </row>
    <row r="12" spans="1:11" ht="27" customHeight="1" x14ac:dyDescent="0.25">
      <c r="A12" s="50" t="s">
        <v>404</v>
      </c>
      <c r="B12" s="62" t="s">
        <v>405</v>
      </c>
      <c r="C12" s="63" t="s">
        <v>15</v>
      </c>
      <c r="D12" s="52" t="s">
        <v>461</v>
      </c>
      <c r="E12" s="58" t="s">
        <v>455</v>
      </c>
      <c r="F12" s="66">
        <v>0</v>
      </c>
      <c r="G12" s="66">
        <v>0</v>
      </c>
      <c r="H12" s="66">
        <v>0</v>
      </c>
      <c r="I12" s="66">
        <v>0</v>
      </c>
      <c r="J12" s="66">
        <v>0</v>
      </c>
      <c r="K12" s="67">
        <v>0</v>
      </c>
    </row>
    <row r="13" spans="1:11" ht="27" customHeight="1" x14ac:dyDescent="0.25">
      <c r="A13" s="50" t="s">
        <v>406</v>
      </c>
      <c r="B13" s="62" t="s">
        <v>407</v>
      </c>
      <c r="C13" s="63" t="s">
        <v>16</v>
      </c>
      <c r="D13" s="52" t="s">
        <v>461</v>
      </c>
      <c r="E13" s="58" t="s">
        <v>455</v>
      </c>
      <c r="F13" s="66">
        <v>0</v>
      </c>
      <c r="G13" s="66">
        <v>0</v>
      </c>
      <c r="H13" s="66">
        <v>0</v>
      </c>
      <c r="I13" s="66">
        <v>0</v>
      </c>
      <c r="J13" s="66">
        <v>0</v>
      </c>
      <c r="K13" s="67">
        <v>0</v>
      </c>
    </row>
    <row r="14" spans="1:11" ht="27" customHeight="1" x14ac:dyDescent="0.25">
      <c r="A14" s="50" t="s">
        <v>408</v>
      </c>
      <c r="B14" s="62" t="s">
        <v>409</v>
      </c>
      <c r="C14" s="63" t="s">
        <v>17</v>
      </c>
      <c r="D14" s="52" t="s">
        <v>461</v>
      </c>
      <c r="E14" s="58" t="s">
        <v>455</v>
      </c>
      <c r="F14" s="66">
        <v>0</v>
      </c>
      <c r="G14" s="66">
        <v>0</v>
      </c>
      <c r="H14" s="66">
        <v>0</v>
      </c>
      <c r="I14" s="66">
        <v>0</v>
      </c>
      <c r="J14" s="66">
        <v>0</v>
      </c>
      <c r="K14" s="67">
        <v>0</v>
      </c>
    </row>
    <row r="15" spans="1:11" ht="27" customHeight="1" x14ac:dyDescent="0.25">
      <c r="A15" s="50" t="s">
        <v>410</v>
      </c>
      <c r="B15" s="62" t="s">
        <v>18</v>
      </c>
      <c r="C15" s="63" t="s">
        <v>19</v>
      </c>
      <c r="D15" s="52" t="s">
        <v>461</v>
      </c>
      <c r="E15" s="58" t="s">
        <v>455</v>
      </c>
      <c r="F15" s="66">
        <v>0</v>
      </c>
      <c r="G15" s="66">
        <v>0</v>
      </c>
      <c r="H15" s="66">
        <v>0</v>
      </c>
      <c r="I15" s="66">
        <v>0</v>
      </c>
      <c r="J15" s="66">
        <v>0</v>
      </c>
      <c r="K15" s="67">
        <v>0</v>
      </c>
    </row>
    <row r="16" spans="1:11" ht="15.95" customHeight="1" x14ac:dyDescent="0.25">
      <c r="A16" s="50" t="s">
        <v>141</v>
      </c>
      <c r="B16" s="62" t="s">
        <v>20</v>
      </c>
      <c r="C16" s="63" t="s">
        <v>21</v>
      </c>
      <c r="D16" s="52" t="s">
        <v>362</v>
      </c>
      <c r="E16" s="58" t="s">
        <v>455</v>
      </c>
      <c r="F16" s="66">
        <v>0</v>
      </c>
      <c r="G16" s="66">
        <v>2940</v>
      </c>
      <c r="H16" s="66">
        <v>6208509.8705291701</v>
      </c>
      <c r="I16" s="66">
        <v>0</v>
      </c>
      <c r="J16" s="66">
        <v>254229.997776448</v>
      </c>
      <c r="K16" s="67">
        <v>0</v>
      </c>
    </row>
    <row r="17" spans="1:11" ht="15.95" customHeight="1" x14ac:dyDescent="0.25">
      <c r="A17" s="50" t="s">
        <v>143</v>
      </c>
      <c r="B17" s="62" t="s">
        <v>411</v>
      </c>
      <c r="C17" s="63" t="s">
        <v>22</v>
      </c>
      <c r="D17" s="52" t="s">
        <v>363</v>
      </c>
      <c r="E17" s="58" t="s">
        <v>457</v>
      </c>
      <c r="F17" s="66">
        <v>1005000</v>
      </c>
      <c r="G17" s="66">
        <v>78100</v>
      </c>
      <c r="H17" s="66">
        <v>785199.99694824195</v>
      </c>
      <c r="I17" s="66">
        <v>0</v>
      </c>
      <c r="J17" s="66">
        <v>1621100.00610351</v>
      </c>
      <c r="K17" s="67">
        <v>0</v>
      </c>
    </row>
    <row r="18" spans="1:11" ht="15.95" customHeight="1" x14ac:dyDescent="0.25">
      <c r="A18" s="50" t="s">
        <v>145</v>
      </c>
      <c r="B18" s="62" t="s">
        <v>139</v>
      </c>
      <c r="C18" s="63" t="s">
        <v>23</v>
      </c>
      <c r="D18" s="52" t="s">
        <v>362</v>
      </c>
      <c r="E18" s="58" t="s">
        <v>457</v>
      </c>
      <c r="F18" s="66">
        <v>0</v>
      </c>
      <c r="G18" s="66">
        <v>16920</v>
      </c>
      <c r="H18" s="66">
        <v>900000</v>
      </c>
      <c r="I18" s="66">
        <v>0</v>
      </c>
      <c r="J18" s="66">
        <v>21333.000469207702</v>
      </c>
      <c r="K18" s="67">
        <v>0</v>
      </c>
    </row>
    <row r="19" spans="1:11" ht="15.95" customHeight="1" x14ac:dyDescent="0.25">
      <c r="A19" s="50" t="s">
        <v>147</v>
      </c>
      <c r="B19" s="62" t="s">
        <v>24</v>
      </c>
      <c r="C19" s="63" t="s">
        <v>25</v>
      </c>
      <c r="D19" s="52" t="s">
        <v>361</v>
      </c>
      <c r="E19" s="58" t="s">
        <v>455</v>
      </c>
      <c r="F19" s="66">
        <v>517789.99999999994</v>
      </c>
      <c r="G19" s="66">
        <v>0</v>
      </c>
      <c r="H19" s="66">
        <v>315160.00008582999</v>
      </c>
      <c r="I19" s="66">
        <v>0</v>
      </c>
      <c r="J19" s="66">
        <v>771279.98703718092</v>
      </c>
      <c r="K19" s="67">
        <v>233239.99261856001</v>
      </c>
    </row>
    <row r="20" spans="1:11" ht="15.95" customHeight="1" x14ac:dyDescent="0.25">
      <c r="A20" s="50" t="s">
        <v>149</v>
      </c>
      <c r="B20" s="62" t="s">
        <v>142</v>
      </c>
      <c r="C20" s="63" t="s">
        <v>26</v>
      </c>
      <c r="D20" s="52" t="s">
        <v>364</v>
      </c>
      <c r="E20" s="58" t="s">
        <v>457</v>
      </c>
      <c r="F20" s="66">
        <v>0</v>
      </c>
      <c r="G20" s="66">
        <v>25080</v>
      </c>
      <c r="H20" s="66">
        <v>1022080.03234863</v>
      </c>
      <c r="I20" s="66">
        <v>0</v>
      </c>
      <c r="J20" s="66">
        <v>226250.00810623102</v>
      </c>
      <c r="K20" s="67">
        <v>6260.0002139806702</v>
      </c>
    </row>
    <row r="21" spans="1:11" ht="15.95" customHeight="1" x14ac:dyDescent="0.25">
      <c r="A21" s="50" t="s">
        <v>151</v>
      </c>
      <c r="B21" s="62" t="s">
        <v>412</v>
      </c>
      <c r="C21" s="63" t="s">
        <v>27</v>
      </c>
      <c r="D21" s="52" t="s">
        <v>365</v>
      </c>
      <c r="E21" s="58" t="s">
        <v>455</v>
      </c>
      <c r="F21" s="66">
        <v>5340</v>
      </c>
      <c r="G21" s="66">
        <v>475460</v>
      </c>
      <c r="H21" s="66">
        <v>331720.00122070301</v>
      </c>
      <c r="I21" s="66">
        <v>0</v>
      </c>
      <c r="J21" s="66">
        <v>725329.99420166004</v>
      </c>
      <c r="K21" s="67">
        <v>725329.99420166004</v>
      </c>
    </row>
    <row r="22" spans="1:11" ht="15.95" customHeight="1" x14ac:dyDescent="0.25">
      <c r="A22" s="50" t="s">
        <v>153</v>
      </c>
      <c r="B22" s="62" t="s">
        <v>146</v>
      </c>
      <c r="C22" s="63" t="s">
        <v>28</v>
      </c>
      <c r="D22" s="52" t="s">
        <v>362</v>
      </c>
      <c r="E22" s="58" t="s">
        <v>457</v>
      </c>
      <c r="F22" s="66">
        <v>0</v>
      </c>
      <c r="G22" s="66">
        <v>8500</v>
      </c>
      <c r="H22" s="66">
        <v>0</v>
      </c>
      <c r="I22" s="66">
        <v>0</v>
      </c>
      <c r="J22" s="66">
        <v>137410.003662109</v>
      </c>
      <c r="K22" s="67">
        <v>69279.998779296802</v>
      </c>
    </row>
    <row r="23" spans="1:11" ht="27" customHeight="1" x14ac:dyDescent="0.25">
      <c r="A23" s="50" t="s">
        <v>155</v>
      </c>
      <c r="B23" s="51" t="s">
        <v>496</v>
      </c>
      <c r="C23" s="64" t="s">
        <v>29</v>
      </c>
      <c r="D23" s="51" t="s">
        <v>361</v>
      </c>
      <c r="E23" s="59" t="s">
        <v>455</v>
      </c>
      <c r="F23" s="66">
        <v>19303000</v>
      </c>
      <c r="G23" s="66">
        <v>1254000</v>
      </c>
      <c r="H23" s="66">
        <v>15915000</v>
      </c>
      <c r="I23" s="66">
        <v>0</v>
      </c>
      <c r="J23" s="66">
        <v>4337000</v>
      </c>
      <c r="K23" s="67">
        <v>0</v>
      </c>
    </row>
    <row r="24" spans="1:11" ht="27" customHeight="1" x14ac:dyDescent="0.25">
      <c r="A24" s="50" t="s">
        <v>413</v>
      </c>
      <c r="B24" s="51" t="s">
        <v>414</v>
      </c>
      <c r="C24" s="64" t="s">
        <v>30</v>
      </c>
      <c r="D24" s="51" t="s">
        <v>361</v>
      </c>
      <c r="E24" s="58" t="s">
        <v>455</v>
      </c>
      <c r="F24" s="66">
        <v>0</v>
      </c>
      <c r="G24" s="66">
        <v>0</v>
      </c>
      <c r="H24" s="66">
        <v>0</v>
      </c>
      <c r="I24" s="66">
        <v>0</v>
      </c>
      <c r="J24" s="66">
        <v>0</v>
      </c>
      <c r="K24" s="67">
        <v>0</v>
      </c>
    </row>
    <row r="25" spans="1:11" ht="27" customHeight="1" x14ac:dyDescent="0.25">
      <c r="A25" s="50" t="s">
        <v>415</v>
      </c>
      <c r="B25" s="52" t="s">
        <v>416</v>
      </c>
      <c r="C25" s="63" t="s">
        <v>31</v>
      </c>
      <c r="D25" s="52" t="s">
        <v>361</v>
      </c>
      <c r="E25" s="58" t="s">
        <v>455</v>
      </c>
      <c r="F25" s="66">
        <v>0</v>
      </c>
      <c r="G25" s="66">
        <v>0</v>
      </c>
      <c r="H25" s="66">
        <v>0</v>
      </c>
      <c r="I25" s="66">
        <v>0</v>
      </c>
      <c r="J25" s="66">
        <v>0</v>
      </c>
      <c r="K25" s="67">
        <v>0</v>
      </c>
    </row>
    <row r="26" spans="1:11" ht="27" customHeight="1" x14ac:dyDescent="0.25">
      <c r="A26" s="50" t="s">
        <v>417</v>
      </c>
      <c r="B26" s="52" t="s">
        <v>418</v>
      </c>
      <c r="C26" s="63" t="s">
        <v>32</v>
      </c>
      <c r="D26" s="52" t="s">
        <v>361</v>
      </c>
      <c r="E26" s="58" t="s">
        <v>455</v>
      </c>
      <c r="F26" s="66">
        <v>0</v>
      </c>
      <c r="G26" s="66">
        <v>0</v>
      </c>
      <c r="H26" s="66">
        <v>0</v>
      </c>
      <c r="I26" s="66">
        <v>0</v>
      </c>
      <c r="J26" s="66">
        <v>0</v>
      </c>
      <c r="K26" s="67">
        <v>0</v>
      </c>
    </row>
    <row r="27" spans="1:11" ht="27" customHeight="1" x14ac:dyDescent="0.25">
      <c r="A27" s="50" t="s">
        <v>419</v>
      </c>
      <c r="B27" s="52" t="s">
        <v>420</v>
      </c>
      <c r="C27" s="63" t="s">
        <v>33</v>
      </c>
      <c r="D27" s="52" t="s">
        <v>361</v>
      </c>
      <c r="E27" s="58" t="s">
        <v>455</v>
      </c>
      <c r="F27" s="66">
        <v>0</v>
      </c>
      <c r="G27" s="66">
        <v>0</v>
      </c>
      <c r="H27" s="66">
        <v>0</v>
      </c>
      <c r="I27" s="66">
        <v>0</v>
      </c>
      <c r="J27" s="66">
        <v>0</v>
      </c>
      <c r="K27" s="67">
        <v>0</v>
      </c>
    </row>
    <row r="28" spans="1:11" ht="27" customHeight="1" x14ac:dyDescent="0.25">
      <c r="A28" s="50" t="s">
        <v>421</v>
      </c>
      <c r="B28" s="52" t="s">
        <v>422</v>
      </c>
      <c r="C28" s="63" t="s">
        <v>34</v>
      </c>
      <c r="D28" s="52" t="s">
        <v>363</v>
      </c>
      <c r="E28" s="57" t="s">
        <v>456</v>
      </c>
      <c r="F28" s="66">
        <v>0</v>
      </c>
      <c r="G28" s="66">
        <v>0</v>
      </c>
      <c r="H28" s="66">
        <v>0</v>
      </c>
      <c r="I28" s="66">
        <v>0</v>
      </c>
      <c r="J28" s="66">
        <v>0</v>
      </c>
      <c r="K28" s="67">
        <v>0</v>
      </c>
    </row>
    <row r="29" spans="1:11" ht="27" customHeight="1" x14ac:dyDescent="0.25">
      <c r="A29" s="50" t="s">
        <v>423</v>
      </c>
      <c r="B29" s="51" t="s">
        <v>424</v>
      </c>
      <c r="C29" s="63" t="s">
        <v>35</v>
      </c>
      <c r="D29" s="51" t="s">
        <v>361</v>
      </c>
      <c r="E29" s="58" t="s">
        <v>455</v>
      </c>
      <c r="F29" s="66">
        <v>0</v>
      </c>
      <c r="G29" s="66">
        <v>0</v>
      </c>
      <c r="H29" s="66">
        <v>0</v>
      </c>
      <c r="I29" s="66">
        <v>0</v>
      </c>
      <c r="J29" s="66">
        <v>0</v>
      </c>
      <c r="K29" s="67">
        <v>0</v>
      </c>
    </row>
    <row r="30" spans="1:11" ht="27" customHeight="1" x14ac:dyDescent="0.25">
      <c r="A30" s="50" t="s">
        <v>425</v>
      </c>
      <c r="B30" s="52" t="s">
        <v>426</v>
      </c>
      <c r="C30" s="63" t="s">
        <v>36</v>
      </c>
      <c r="D30" s="52" t="s">
        <v>361</v>
      </c>
      <c r="E30" s="58" t="s">
        <v>455</v>
      </c>
      <c r="F30" s="66">
        <v>0</v>
      </c>
      <c r="G30" s="66">
        <v>0</v>
      </c>
      <c r="H30" s="66">
        <v>0</v>
      </c>
      <c r="I30" s="66">
        <v>0</v>
      </c>
      <c r="J30" s="66">
        <v>0</v>
      </c>
      <c r="K30" s="67">
        <v>0</v>
      </c>
    </row>
    <row r="31" spans="1:11" ht="15.95" customHeight="1" x14ac:dyDescent="0.25">
      <c r="A31" s="50" t="s">
        <v>161</v>
      </c>
      <c r="B31" s="52" t="s">
        <v>150</v>
      </c>
      <c r="C31" s="63" t="s">
        <v>37</v>
      </c>
      <c r="D31" s="52" t="s">
        <v>362</v>
      </c>
      <c r="E31" s="58" t="s">
        <v>457</v>
      </c>
      <c r="F31" s="66">
        <v>0</v>
      </c>
      <c r="G31" s="66">
        <v>58000</v>
      </c>
      <c r="H31" s="66">
        <v>0</v>
      </c>
      <c r="I31" s="66">
        <v>0</v>
      </c>
      <c r="J31" s="66">
        <v>158000</v>
      </c>
      <c r="K31" s="67">
        <v>0</v>
      </c>
    </row>
    <row r="32" spans="1:11" ht="15.95" customHeight="1" x14ac:dyDescent="0.25">
      <c r="A32" s="50" t="s">
        <v>163</v>
      </c>
      <c r="B32" s="52" t="s">
        <v>427</v>
      </c>
      <c r="C32" s="63" t="s">
        <v>38</v>
      </c>
      <c r="D32" s="52" t="s">
        <v>364</v>
      </c>
      <c r="E32" s="57" t="s">
        <v>39</v>
      </c>
      <c r="F32" s="66">
        <v>219580</v>
      </c>
      <c r="G32" s="66">
        <v>41730</v>
      </c>
      <c r="H32" s="66">
        <v>40000</v>
      </c>
      <c r="I32" s="66">
        <v>0</v>
      </c>
      <c r="J32" s="66">
        <v>21639.999389648397</v>
      </c>
      <c r="K32" s="84">
        <v>490.00000953674299</v>
      </c>
    </row>
    <row r="33" spans="1:11" ht="15.95" customHeight="1" x14ac:dyDescent="0.25">
      <c r="A33" s="50" t="s">
        <v>164</v>
      </c>
      <c r="B33" s="52" t="s">
        <v>154</v>
      </c>
      <c r="C33" s="63" t="s">
        <v>40</v>
      </c>
      <c r="D33" s="52" t="s">
        <v>363</v>
      </c>
      <c r="E33" s="58" t="s">
        <v>456</v>
      </c>
      <c r="F33" s="66">
        <v>0</v>
      </c>
      <c r="G33" s="66">
        <v>0</v>
      </c>
      <c r="H33" s="66">
        <v>92979</v>
      </c>
      <c r="I33" s="66">
        <v>0</v>
      </c>
      <c r="J33" s="66">
        <v>42130</v>
      </c>
      <c r="K33" s="67">
        <v>0</v>
      </c>
    </row>
    <row r="34" spans="1:11" ht="15.95" customHeight="1" x14ac:dyDescent="0.25">
      <c r="A34" s="50" t="s">
        <v>166</v>
      </c>
      <c r="B34" s="52" t="s">
        <v>156</v>
      </c>
      <c r="C34" s="63" t="s">
        <v>41</v>
      </c>
      <c r="D34" s="52" t="s">
        <v>361</v>
      </c>
      <c r="E34" s="58" t="s">
        <v>455</v>
      </c>
      <c r="F34" s="66">
        <v>0</v>
      </c>
      <c r="G34" s="66">
        <v>4500</v>
      </c>
      <c r="H34" s="66">
        <v>37159.999847412102</v>
      </c>
      <c r="I34" s="66">
        <v>0</v>
      </c>
      <c r="J34" s="66">
        <v>47470.001220703096</v>
      </c>
      <c r="K34" s="67">
        <v>0</v>
      </c>
    </row>
    <row r="35" spans="1:11" ht="15.95" customHeight="1" x14ac:dyDescent="0.25">
      <c r="A35" s="50" t="s">
        <v>167</v>
      </c>
      <c r="B35" s="52" t="s">
        <v>428</v>
      </c>
      <c r="C35" s="63" t="s">
        <v>42</v>
      </c>
      <c r="D35" s="52" t="s">
        <v>364</v>
      </c>
      <c r="E35" s="57" t="s">
        <v>456</v>
      </c>
      <c r="F35" s="66">
        <v>140</v>
      </c>
      <c r="G35" s="66">
        <v>0</v>
      </c>
      <c r="H35" s="66">
        <v>445510.009765625</v>
      </c>
      <c r="I35" s="66">
        <v>0</v>
      </c>
      <c r="J35" s="66">
        <v>160009.99629497499</v>
      </c>
      <c r="K35" s="67">
        <v>0</v>
      </c>
    </row>
    <row r="36" spans="1:11" ht="15.95" customHeight="1" x14ac:dyDescent="0.25">
      <c r="A36" s="50" t="s">
        <v>170</v>
      </c>
      <c r="B36" s="51" t="s">
        <v>497</v>
      </c>
      <c r="C36" s="63" t="s">
        <v>43</v>
      </c>
      <c r="D36" s="52" t="s">
        <v>362</v>
      </c>
      <c r="E36" s="58" t="s">
        <v>455</v>
      </c>
      <c r="F36" s="66">
        <v>0</v>
      </c>
      <c r="G36" s="66">
        <v>3000</v>
      </c>
      <c r="H36" s="66">
        <v>46000</v>
      </c>
      <c r="I36" s="66">
        <v>0</v>
      </c>
      <c r="J36" s="66">
        <v>158000</v>
      </c>
      <c r="K36" s="67">
        <v>76000</v>
      </c>
    </row>
    <row r="37" spans="1:11" ht="27" customHeight="1" x14ac:dyDescent="0.25">
      <c r="A37" s="53" t="s">
        <v>429</v>
      </c>
      <c r="B37" s="51" t="s">
        <v>44</v>
      </c>
      <c r="C37" s="65" t="s">
        <v>45</v>
      </c>
      <c r="D37" s="52" t="s">
        <v>362</v>
      </c>
      <c r="E37" s="58" t="s">
        <v>455</v>
      </c>
      <c r="F37" s="66">
        <v>0</v>
      </c>
      <c r="G37" s="66">
        <v>0</v>
      </c>
      <c r="H37" s="66">
        <v>0</v>
      </c>
      <c r="I37" s="66">
        <v>0</v>
      </c>
      <c r="J37" s="66">
        <v>0</v>
      </c>
      <c r="K37" s="67">
        <v>0</v>
      </c>
    </row>
    <row r="38" spans="1:11" ht="27" customHeight="1" x14ac:dyDescent="0.25">
      <c r="A38" s="53" t="s">
        <v>430</v>
      </c>
      <c r="B38" s="51" t="s">
        <v>46</v>
      </c>
      <c r="C38" s="65" t="s">
        <v>47</v>
      </c>
      <c r="D38" s="52" t="s">
        <v>362</v>
      </c>
      <c r="E38" s="58" t="s">
        <v>455</v>
      </c>
      <c r="F38" s="66">
        <v>0</v>
      </c>
      <c r="G38" s="66">
        <v>0</v>
      </c>
      <c r="H38" s="66">
        <v>0</v>
      </c>
      <c r="I38" s="66">
        <v>0</v>
      </c>
      <c r="J38" s="66">
        <v>0</v>
      </c>
      <c r="K38" s="67">
        <v>0</v>
      </c>
    </row>
    <row r="39" spans="1:11" ht="15.95" customHeight="1" x14ac:dyDescent="0.25">
      <c r="A39" s="53" t="s">
        <v>171</v>
      </c>
      <c r="B39" s="51" t="s">
        <v>159</v>
      </c>
      <c r="C39" s="65" t="s">
        <v>48</v>
      </c>
      <c r="D39" s="52" t="s">
        <v>361</v>
      </c>
      <c r="E39" s="58" t="s">
        <v>457</v>
      </c>
      <c r="F39" s="66">
        <v>0</v>
      </c>
      <c r="G39" s="66">
        <v>40000</v>
      </c>
      <c r="H39" s="66">
        <v>15680.000305175699</v>
      </c>
      <c r="I39" s="66">
        <v>0</v>
      </c>
      <c r="J39" s="66">
        <v>85189.998626708897</v>
      </c>
      <c r="K39" s="67">
        <v>0</v>
      </c>
    </row>
    <row r="40" spans="1:11" ht="15.95" customHeight="1" x14ac:dyDescent="0.25">
      <c r="A40" s="50" t="s">
        <v>172</v>
      </c>
      <c r="B40" s="52" t="s">
        <v>431</v>
      </c>
      <c r="C40" s="63" t="s">
        <v>49</v>
      </c>
      <c r="D40" s="52" t="s">
        <v>461</v>
      </c>
      <c r="E40" s="57" t="s">
        <v>456</v>
      </c>
      <c r="F40" s="66">
        <v>0</v>
      </c>
      <c r="G40" s="66">
        <v>13000</v>
      </c>
      <c r="H40" s="66">
        <v>147760.00022888102</v>
      </c>
      <c r="I40" s="66">
        <v>0</v>
      </c>
      <c r="J40" s="66">
        <v>331769.99950408901</v>
      </c>
      <c r="K40" s="67">
        <v>0</v>
      </c>
    </row>
    <row r="41" spans="1:11" ht="15.95" customHeight="1" x14ac:dyDescent="0.25">
      <c r="A41" s="50" t="s">
        <v>174</v>
      </c>
      <c r="B41" s="52" t="s">
        <v>50</v>
      </c>
      <c r="C41" s="63" t="s">
        <v>51</v>
      </c>
      <c r="D41" s="52" t="s">
        <v>362</v>
      </c>
      <c r="E41" s="58" t="s">
        <v>455</v>
      </c>
      <c r="F41" s="66">
        <v>0</v>
      </c>
      <c r="G41" s="66">
        <v>-3000</v>
      </c>
      <c r="H41" s="66">
        <v>38000</v>
      </c>
      <c r="I41" s="66">
        <v>0</v>
      </c>
      <c r="J41" s="66">
        <v>394000</v>
      </c>
      <c r="K41" s="67">
        <v>0</v>
      </c>
    </row>
    <row r="42" spans="1:11" ht="15.95" customHeight="1" x14ac:dyDescent="0.25">
      <c r="A42" s="50" t="s">
        <v>175</v>
      </c>
      <c r="B42" s="52" t="s">
        <v>52</v>
      </c>
      <c r="C42" s="63" t="s">
        <v>53</v>
      </c>
      <c r="D42" s="52" t="s">
        <v>363</v>
      </c>
      <c r="E42" s="58" t="s">
        <v>457</v>
      </c>
      <c r="F42" s="66">
        <v>0</v>
      </c>
      <c r="G42" s="66">
        <v>25400</v>
      </c>
      <c r="H42" s="66">
        <v>18690.000534057599</v>
      </c>
      <c r="I42" s="66">
        <v>0</v>
      </c>
      <c r="J42" s="66">
        <v>63400.001525878899</v>
      </c>
      <c r="K42" s="67">
        <v>0</v>
      </c>
    </row>
    <row r="43" spans="1:11" ht="27" customHeight="1" x14ac:dyDescent="0.25">
      <c r="A43" s="50" t="s">
        <v>177</v>
      </c>
      <c r="B43" s="51" t="s">
        <v>498</v>
      </c>
      <c r="C43" s="63" t="s">
        <v>54</v>
      </c>
      <c r="D43" s="51" t="s">
        <v>361</v>
      </c>
      <c r="E43" s="59" t="s">
        <v>455</v>
      </c>
      <c r="F43" s="66">
        <v>0</v>
      </c>
      <c r="G43" s="66">
        <v>0</v>
      </c>
      <c r="H43" s="66">
        <v>0</v>
      </c>
      <c r="I43" s="66">
        <v>0</v>
      </c>
      <c r="J43" s="66">
        <v>0</v>
      </c>
      <c r="K43" s="67">
        <v>0</v>
      </c>
    </row>
    <row r="44" spans="1:11" ht="15.95" customHeight="1" x14ac:dyDescent="0.25">
      <c r="A44" s="50" t="s">
        <v>178</v>
      </c>
      <c r="B44" s="52" t="s">
        <v>452</v>
      </c>
      <c r="C44" s="63" t="s">
        <v>55</v>
      </c>
      <c r="D44" s="52" t="s">
        <v>362</v>
      </c>
      <c r="E44" s="58" t="s">
        <v>455</v>
      </c>
      <c r="F44" s="66">
        <v>0</v>
      </c>
      <c r="G44" s="66">
        <v>11450</v>
      </c>
      <c r="H44" s="66">
        <v>18579.999923706</v>
      </c>
      <c r="I44" s="66">
        <v>0</v>
      </c>
      <c r="J44" s="66">
        <v>14670.0000762939</v>
      </c>
      <c r="K44" s="67">
        <v>0</v>
      </c>
    </row>
    <row r="45" spans="1:11" ht="15.95" customHeight="1" x14ac:dyDescent="0.25">
      <c r="A45" s="50" t="s">
        <v>180</v>
      </c>
      <c r="B45" s="52" t="s">
        <v>56</v>
      </c>
      <c r="C45" s="63" t="s">
        <v>57</v>
      </c>
      <c r="D45" s="52" t="s">
        <v>364</v>
      </c>
      <c r="E45" s="58" t="s">
        <v>457</v>
      </c>
      <c r="F45" s="66">
        <v>0</v>
      </c>
      <c r="G45" s="66">
        <v>2610</v>
      </c>
      <c r="H45" s="66">
        <v>448099.99847412098</v>
      </c>
      <c r="I45" s="66">
        <v>0</v>
      </c>
      <c r="J45" s="66">
        <v>128909.99603271399</v>
      </c>
      <c r="K45" s="67">
        <v>128909.99603271399</v>
      </c>
    </row>
    <row r="46" spans="1:11" ht="15.95" customHeight="1" x14ac:dyDescent="0.25">
      <c r="A46" s="50" t="s">
        <v>181</v>
      </c>
      <c r="B46" s="52" t="s">
        <v>453</v>
      </c>
      <c r="C46" s="63" t="s">
        <v>58</v>
      </c>
      <c r="D46" s="52" t="s">
        <v>364</v>
      </c>
      <c r="E46" s="58" t="s">
        <v>457</v>
      </c>
      <c r="F46" s="66">
        <v>0</v>
      </c>
      <c r="G46" s="66">
        <v>0</v>
      </c>
      <c r="H46" s="66">
        <v>37069.999694824197</v>
      </c>
      <c r="I46" s="66">
        <v>0</v>
      </c>
      <c r="J46" s="66">
        <v>23970.0000286102</v>
      </c>
      <c r="K46" s="67">
        <v>0</v>
      </c>
    </row>
    <row r="47" spans="1:11" ht="27" customHeight="1" x14ac:dyDescent="0.25">
      <c r="A47" s="50" t="s">
        <v>183</v>
      </c>
      <c r="B47" s="51" t="s">
        <v>454</v>
      </c>
      <c r="C47" s="63" t="s">
        <v>60</v>
      </c>
      <c r="D47" s="52" t="s">
        <v>362</v>
      </c>
      <c r="E47" s="58" t="s">
        <v>455</v>
      </c>
      <c r="F47" s="68"/>
      <c r="G47" s="68"/>
      <c r="H47" s="68"/>
      <c r="I47" s="66">
        <v>0</v>
      </c>
      <c r="J47" s="68"/>
      <c r="K47" s="69"/>
    </row>
    <row r="48" spans="1:11" ht="15.95" customHeight="1" x14ac:dyDescent="0.25">
      <c r="A48" s="50" t="s">
        <v>184</v>
      </c>
      <c r="B48" s="52" t="s">
        <v>168</v>
      </c>
      <c r="C48" s="63" t="s">
        <v>61</v>
      </c>
      <c r="D48" s="52" t="s">
        <v>361</v>
      </c>
      <c r="E48" s="58" t="s">
        <v>457</v>
      </c>
      <c r="F48" s="66">
        <v>0</v>
      </c>
      <c r="G48" s="66">
        <v>1550</v>
      </c>
      <c r="H48" s="66">
        <v>16159.999847412098</v>
      </c>
      <c r="I48" s="66">
        <v>0</v>
      </c>
      <c r="J48" s="66">
        <v>6840.0001525878897</v>
      </c>
      <c r="K48" s="67">
        <v>0</v>
      </c>
    </row>
    <row r="49" spans="1:11" ht="15.95" customHeight="1" x14ac:dyDescent="0.25">
      <c r="A49" s="50" t="s">
        <v>185</v>
      </c>
      <c r="B49" s="52" t="s">
        <v>62</v>
      </c>
      <c r="C49" s="63" t="s">
        <v>63</v>
      </c>
      <c r="D49" s="52" t="s">
        <v>362</v>
      </c>
      <c r="E49" s="58" t="s">
        <v>457</v>
      </c>
      <c r="F49" s="66">
        <v>0</v>
      </c>
      <c r="G49" s="66">
        <v>0</v>
      </c>
      <c r="H49" s="66">
        <v>260640.01464843698</v>
      </c>
      <c r="I49" s="66">
        <v>0</v>
      </c>
      <c r="J49" s="66">
        <v>320720.00122070301</v>
      </c>
      <c r="K49" s="67">
        <v>0</v>
      </c>
    </row>
    <row r="50" spans="1:11" ht="15.95" customHeight="1" x14ac:dyDescent="0.25">
      <c r="A50" s="50" t="s">
        <v>186</v>
      </c>
      <c r="B50" s="52" t="s">
        <v>64</v>
      </c>
      <c r="C50" s="63" t="s">
        <v>65</v>
      </c>
      <c r="D50" s="52" t="s">
        <v>363</v>
      </c>
      <c r="E50" s="58" t="s">
        <v>455</v>
      </c>
      <c r="F50" s="66">
        <v>0</v>
      </c>
      <c r="G50" s="66">
        <v>8290</v>
      </c>
      <c r="H50" s="66">
        <v>37010.0002288818</v>
      </c>
      <c r="I50" s="66">
        <v>0</v>
      </c>
      <c r="J50" s="66">
        <v>105850.000858306</v>
      </c>
      <c r="K50" s="67">
        <v>27840.0001525878</v>
      </c>
    </row>
    <row r="51" spans="1:11" ht="15.95" customHeight="1" x14ac:dyDescent="0.25">
      <c r="A51" s="50" t="s">
        <v>188</v>
      </c>
      <c r="B51" s="52" t="s">
        <v>66</v>
      </c>
      <c r="C51" s="63" t="s">
        <v>67</v>
      </c>
      <c r="D51" s="52" t="s">
        <v>362</v>
      </c>
      <c r="E51" s="58" t="s">
        <v>457</v>
      </c>
      <c r="F51" s="66">
        <v>0</v>
      </c>
      <c r="G51" s="66">
        <v>11790</v>
      </c>
      <c r="H51" s="66">
        <v>71610.000610351504</v>
      </c>
      <c r="I51" s="66">
        <v>0</v>
      </c>
      <c r="J51" s="66">
        <v>63080.0018310546</v>
      </c>
      <c r="K51" s="67">
        <v>0</v>
      </c>
    </row>
    <row r="52" spans="1:11" ht="15.95" customHeight="1" x14ac:dyDescent="0.25">
      <c r="A52" s="50" t="s">
        <v>189</v>
      </c>
      <c r="B52" s="52" t="s">
        <v>68</v>
      </c>
      <c r="C52" s="63" t="s">
        <v>69</v>
      </c>
      <c r="D52" s="52" t="s">
        <v>364</v>
      </c>
      <c r="E52" s="58" t="s">
        <v>457</v>
      </c>
      <c r="F52" s="66">
        <v>0</v>
      </c>
      <c r="G52" s="66">
        <v>9700</v>
      </c>
      <c r="H52" s="66">
        <v>138599.99847412101</v>
      </c>
      <c r="I52" s="66">
        <v>0</v>
      </c>
      <c r="J52" s="66">
        <v>232750.00286102202</v>
      </c>
      <c r="K52" s="67">
        <v>202300.00591278001</v>
      </c>
    </row>
    <row r="53" spans="1:11" ht="27" customHeight="1" x14ac:dyDescent="0.25">
      <c r="A53" s="50" t="s">
        <v>191</v>
      </c>
      <c r="B53" s="51" t="s">
        <v>450</v>
      </c>
      <c r="C53" s="63" t="s">
        <v>70</v>
      </c>
      <c r="D53" s="52" t="s">
        <v>363</v>
      </c>
      <c r="E53" s="58" t="s">
        <v>457</v>
      </c>
      <c r="F53" s="66">
        <v>0</v>
      </c>
      <c r="G53" s="66">
        <v>3320</v>
      </c>
      <c r="H53" s="66">
        <v>18940.000534057599</v>
      </c>
      <c r="I53" s="66">
        <v>0</v>
      </c>
      <c r="J53" s="66">
        <v>38720.001220703096</v>
      </c>
      <c r="K53" s="67">
        <v>0</v>
      </c>
    </row>
    <row r="54" spans="1:11" ht="15.95" customHeight="1" x14ac:dyDescent="0.25">
      <c r="A54" s="50" t="s">
        <v>192</v>
      </c>
      <c r="B54" s="52" t="s">
        <v>71</v>
      </c>
      <c r="C54" s="63" t="s">
        <v>72</v>
      </c>
      <c r="D54" s="52" t="s">
        <v>362</v>
      </c>
      <c r="E54" s="58" t="s">
        <v>455</v>
      </c>
      <c r="F54" s="66">
        <v>0</v>
      </c>
      <c r="G54" s="66">
        <v>18000</v>
      </c>
      <c r="H54" s="66">
        <v>65009.998321533203</v>
      </c>
      <c r="I54" s="66">
        <v>0</v>
      </c>
      <c r="J54" s="66">
        <v>112520.002365112</v>
      </c>
      <c r="K54" s="67">
        <v>0</v>
      </c>
    </row>
    <row r="55" spans="1:11" ht="27" customHeight="1" x14ac:dyDescent="0.25">
      <c r="A55" s="50" t="s">
        <v>194</v>
      </c>
      <c r="B55" s="52" t="s">
        <v>451</v>
      </c>
      <c r="C55" s="63" t="s">
        <v>73</v>
      </c>
      <c r="D55" s="52" t="s">
        <v>461</v>
      </c>
      <c r="E55" s="57" t="s">
        <v>458</v>
      </c>
      <c r="F55" s="66">
        <v>0</v>
      </c>
      <c r="G55" s="66">
        <v>0</v>
      </c>
      <c r="H55" s="66">
        <v>0</v>
      </c>
      <c r="I55" s="66">
        <v>0</v>
      </c>
      <c r="J55" s="66">
        <v>0</v>
      </c>
      <c r="K55" s="67">
        <v>0</v>
      </c>
    </row>
    <row r="56" spans="1:11" ht="15.95" customHeight="1" x14ac:dyDescent="0.25">
      <c r="A56" s="50" t="s">
        <v>195</v>
      </c>
      <c r="B56" s="52" t="s">
        <v>74</v>
      </c>
      <c r="C56" s="63" t="s">
        <v>75</v>
      </c>
      <c r="D56" s="52" t="s">
        <v>362</v>
      </c>
      <c r="E56" s="57" t="s">
        <v>458</v>
      </c>
      <c r="F56" s="66">
        <v>0</v>
      </c>
      <c r="G56" s="66">
        <v>3840</v>
      </c>
      <c r="H56" s="66">
        <v>144629.99916076599</v>
      </c>
      <c r="I56" s="66">
        <v>0</v>
      </c>
      <c r="J56" s="66">
        <v>18029.9999117851</v>
      </c>
      <c r="K56" s="67">
        <v>4820.0001716613697</v>
      </c>
    </row>
    <row r="57" spans="1:11" ht="15.95" customHeight="1" x14ac:dyDescent="0.25">
      <c r="A57" s="50" t="s">
        <v>198</v>
      </c>
      <c r="B57" s="51" t="s">
        <v>499</v>
      </c>
      <c r="C57" s="63" t="s">
        <v>76</v>
      </c>
      <c r="D57" s="51" t="s">
        <v>364</v>
      </c>
      <c r="E57" s="58" t="s">
        <v>457</v>
      </c>
      <c r="F57" s="66">
        <v>4710</v>
      </c>
      <c r="G57" s="66">
        <v>3300</v>
      </c>
      <c r="H57" s="66">
        <v>0</v>
      </c>
      <c r="I57" s="66">
        <v>0</v>
      </c>
      <c r="J57" s="66">
        <v>102029.99877929599</v>
      </c>
      <c r="K57" s="67">
        <v>0</v>
      </c>
    </row>
    <row r="58" spans="1:11" ht="15.95" customHeight="1" x14ac:dyDescent="0.25">
      <c r="A58" s="50" t="s">
        <v>200</v>
      </c>
      <c r="B58" s="52" t="s">
        <v>448</v>
      </c>
      <c r="C58" s="63" t="s">
        <v>78</v>
      </c>
      <c r="D58" s="52" t="s">
        <v>361</v>
      </c>
      <c r="E58" s="58" t="s">
        <v>455</v>
      </c>
      <c r="F58" s="66">
        <v>40000</v>
      </c>
      <c r="G58" s="66">
        <v>3000</v>
      </c>
      <c r="H58" s="66">
        <v>80000</v>
      </c>
      <c r="I58" s="66">
        <v>0</v>
      </c>
      <c r="J58" s="66">
        <v>132000</v>
      </c>
      <c r="K58" s="67">
        <v>25000</v>
      </c>
    </row>
    <row r="59" spans="1:11" ht="15.95" customHeight="1" x14ac:dyDescent="0.25">
      <c r="A59" s="50" t="s">
        <v>201</v>
      </c>
      <c r="B59" s="52" t="s">
        <v>182</v>
      </c>
      <c r="C59" s="63" t="s">
        <v>79</v>
      </c>
      <c r="D59" s="52" t="s">
        <v>363</v>
      </c>
      <c r="E59" s="58" t="s">
        <v>455</v>
      </c>
      <c r="F59" s="66">
        <v>0</v>
      </c>
      <c r="G59" s="66">
        <v>8760</v>
      </c>
      <c r="H59" s="66">
        <v>55500</v>
      </c>
      <c r="I59" s="66">
        <v>0</v>
      </c>
      <c r="J59" s="66">
        <v>94650.001525878906</v>
      </c>
      <c r="K59" s="67">
        <v>0</v>
      </c>
    </row>
    <row r="60" spans="1:11" ht="15.95" customHeight="1" x14ac:dyDescent="0.25">
      <c r="A60" s="50" t="s">
        <v>202</v>
      </c>
      <c r="B60" s="52" t="s">
        <v>80</v>
      </c>
      <c r="C60" s="63" t="s">
        <v>81</v>
      </c>
      <c r="D60" s="52" t="s">
        <v>361</v>
      </c>
      <c r="E60" s="58" t="s">
        <v>455</v>
      </c>
      <c r="F60" s="66">
        <v>0</v>
      </c>
      <c r="G60" s="66">
        <v>0</v>
      </c>
      <c r="H60" s="66">
        <v>42099.998474120999</v>
      </c>
      <c r="I60" s="66">
        <v>0</v>
      </c>
      <c r="J60" s="66">
        <v>9199.9998092651294</v>
      </c>
      <c r="K60" s="67">
        <v>0</v>
      </c>
    </row>
    <row r="61" spans="1:11" ht="15.95" customHeight="1" x14ac:dyDescent="0.25">
      <c r="A61" s="50" t="s">
        <v>204</v>
      </c>
      <c r="B61" s="52" t="s">
        <v>82</v>
      </c>
      <c r="C61" s="63" t="s">
        <v>83</v>
      </c>
      <c r="D61" s="52" t="s">
        <v>361</v>
      </c>
      <c r="E61" s="58" t="s">
        <v>457</v>
      </c>
      <c r="F61" s="66">
        <v>0</v>
      </c>
      <c r="G61" s="66">
        <v>3200</v>
      </c>
      <c r="H61" s="66">
        <v>23530.000686645501</v>
      </c>
      <c r="I61" s="66">
        <v>0</v>
      </c>
      <c r="J61" s="66">
        <v>15430.000305175699</v>
      </c>
      <c r="K61" s="67">
        <v>0</v>
      </c>
    </row>
    <row r="62" spans="1:11" ht="15.95" customHeight="1" x14ac:dyDescent="0.25">
      <c r="A62" s="50" t="s">
        <v>206</v>
      </c>
      <c r="B62" s="51" t="s">
        <v>84</v>
      </c>
      <c r="C62" s="63" t="s">
        <v>85</v>
      </c>
      <c r="D62" s="52" t="s">
        <v>361</v>
      </c>
      <c r="E62" s="58" t="s">
        <v>457</v>
      </c>
      <c r="F62" s="66">
        <v>5000</v>
      </c>
      <c r="G62" s="66">
        <v>8000</v>
      </c>
      <c r="H62" s="66">
        <v>29000</v>
      </c>
      <c r="I62" s="66">
        <v>0</v>
      </c>
      <c r="J62" s="66">
        <v>22000</v>
      </c>
      <c r="K62" s="67">
        <v>4000</v>
      </c>
    </row>
    <row r="63" spans="1:11" ht="15.95" customHeight="1" x14ac:dyDescent="0.25">
      <c r="A63" s="50" t="s">
        <v>208</v>
      </c>
      <c r="B63" s="51" t="s">
        <v>86</v>
      </c>
      <c r="C63" s="63" t="s">
        <v>87</v>
      </c>
      <c r="D63" s="52" t="s">
        <v>362</v>
      </c>
      <c r="E63" s="58" t="s">
        <v>457</v>
      </c>
      <c r="F63" s="66">
        <v>0</v>
      </c>
      <c r="G63" s="66">
        <v>9000</v>
      </c>
      <c r="H63" s="66">
        <v>52819.999694824197</v>
      </c>
      <c r="I63" s="66">
        <v>0</v>
      </c>
      <c r="J63" s="66">
        <v>197929.99267578099</v>
      </c>
      <c r="K63" s="67">
        <v>0</v>
      </c>
    </row>
    <row r="64" spans="1:11" ht="27" customHeight="1" x14ac:dyDescent="0.25">
      <c r="A64" s="50" t="s">
        <v>210</v>
      </c>
      <c r="B64" s="52" t="s">
        <v>88</v>
      </c>
      <c r="C64" s="63" t="s">
        <v>89</v>
      </c>
      <c r="D64" s="52" t="s">
        <v>461</v>
      </c>
      <c r="E64" s="57" t="s">
        <v>459</v>
      </c>
      <c r="F64" s="66">
        <v>0</v>
      </c>
      <c r="G64" s="66">
        <v>4640</v>
      </c>
      <c r="H64" s="66">
        <v>65030.000686645493</v>
      </c>
      <c r="I64" s="66">
        <v>0</v>
      </c>
      <c r="J64" s="66">
        <v>40929.998397827098</v>
      </c>
      <c r="K64" s="67">
        <v>0</v>
      </c>
    </row>
    <row r="65" spans="1:11" ht="15.95" customHeight="1" x14ac:dyDescent="0.25">
      <c r="A65" s="50" t="s">
        <v>212</v>
      </c>
      <c r="B65" s="52" t="s">
        <v>449</v>
      </c>
      <c r="C65" s="63" t="s">
        <v>90</v>
      </c>
      <c r="D65" s="52" t="s">
        <v>363</v>
      </c>
      <c r="E65" s="58" t="s">
        <v>455</v>
      </c>
      <c r="F65" s="66">
        <v>0</v>
      </c>
      <c r="G65" s="66">
        <v>14200</v>
      </c>
      <c r="H65" s="66">
        <v>18700.000762939399</v>
      </c>
      <c r="I65" s="66">
        <v>0</v>
      </c>
      <c r="J65" s="66">
        <v>28799.9992370605</v>
      </c>
      <c r="K65" s="67">
        <v>0</v>
      </c>
    </row>
    <row r="66" spans="1:11" ht="27" customHeight="1" x14ac:dyDescent="0.25">
      <c r="A66" s="50" t="s">
        <v>214</v>
      </c>
      <c r="B66" s="52" t="s">
        <v>91</v>
      </c>
      <c r="C66" s="63" t="s">
        <v>92</v>
      </c>
      <c r="D66" s="52" t="s">
        <v>462</v>
      </c>
      <c r="E66" s="58" t="s">
        <v>455</v>
      </c>
      <c r="F66" s="66">
        <v>0</v>
      </c>
      <c r="G66" s="66">
        <v>0</v>
      </c>
      <c r="H66" s="66">
        <v>31620.0008392333</v>
      </c>
      <c r="I66" s="66">
        <v>0</v>
      </c>
      <c r="J66" s="66">
        <v>33580.0018310546</v>
      </c>
      <c r="K66" s="67">
        <v>0</v>
      </c>
    </row>
    <row r="67" spans="1:11" ht="27" customHeight="1" x14ac:dyDescent="0.25">
      <c r="A67" s="50" t="s">
        <v>215</v>
      </c>
      <c r="B67" s="51" t="s">
        <v>444</v>
      </c>
      <c r="C67" s="63" t="s">
        <v>93</v>
      </c>
      <c r="D67" s="52" t="s">
        <v>361</v>
      </c>
      <c r="E67" s="58" t="s">
        <v>457</v>
      </c>
      <c r="F67" s="66">
        <v>0</v>
      </c>
      <c r="G67" s="66">
        <v>4040</v>
      </c>
      <c r="H67" s="66">
        <v>25980.000495910597</v>
      </c>
      <c r="I67" s="66">
        <v>0</v>
      </c>
      <c r="J67" s="66">
        <v>20340.000033378601</v>
      </c>
      <c r="K67" s="67">
        <v>0</v>
      </c>
    </row>
    <row r="68" spans="1:11" ht="15.95" customHeight="1" x14ac:dyDescent="0.25">
      <c r="A68" s="50" t="s">
        <v>445</v>
      </c>
      <c r="B68" s="51" t="s">
        <v>446</v>
      </c>
      <c r="C68" s="63" t="s">
        <v>95</v>
      </c>
      <c r="D68" s="52" t="s">
        <v>364</v>
      </c>
      <c r="E68" s="58" t="s">
        <v>457</v>
      </c>
      <c r="F68" s="66">
        <v>0</v>
      </c>
      <c r="G68" s="66">
        <v>0</v>
      </c>
      <c r="H68" s="66">
        <v>0</v>
      </c>
      <c r="I68" s="66">
        <v>0</v>
      </c>
      <c r="J68" s="66">
        <v>0</v>
      </c>
      <c r="K68" s="67">
        <v>0</v>
      </c>
    </row>
    <row r="69" spans="1:11" ht="26.25" customHeight="1" x14ac:dyDescent="0.25">
      <c r="A69" s="50" t="s">
        <v>447</v>
      </c>
      <c r="B69" s="52" t="s">
        <v>96</v>
      </c>
      <c r="C69" s="63" t="s">
        <v>97</v>
      </c>
      <c r="D69" s="52" t="s">
        <v>362</v>
      </c>
      <c r="E69" s="57" t="s">
        <v>459</v>
      </c>
      <c r="F69" s="66">
        <v>0</v>
      </c>
      <c r="G69" s="66">
        <v>0</v>
      </c>
      <c r="H69" s="66">
        <v>0</v>
      </c>
      <c r="I69" s="66">
        <v>0</v>
      </c>
      <c r="J69" s="66">
        <v>16349.9996662139</v>
      </c>
      <c r="K69" s="67">
        <v>0</v>
      </c>
    </row>
    <row r="70" spans="1:11" ht="15.95" customHeight="1" x14ac:dyDescent="0.25">
      <c r="A70" s="50" t="s">
        <v>432</v>
      </c>
      <c r="B70" s="52" t="s">
        <v>98</v>
      </c>
      <c r="C70" s="63" t="s">
        <v>99</v>
      </c>
      <c r="D70" s="52" t="s">
        <v>364</v>
      </c>
      <c r="E70" s="58" t="s">
        <v>455</v>
      </c>
      <c r="F70" s="66">
        <v>0</v>
      </c>
      <c r="G70" s="66">
        <v>3670</v>
      </c>
      <c r="H70" s="66">
        <v>149710.00671386698</v>
      </c>
      <c r="I70" s="66">
        <v>0</v>
      </c>
      <c r="J70" s="66">
        <v>19479.999542236299</v>
      </c>
      <c r="K70" s="67">
        <v>850.000023841857</v>
      </c>
    </row>
    <row r="71" spans="1:11" ht="15.95" customHeight="1" x14ac:dyDescent="0.25">
      <c r="A71" s="50" t="s">
        <v>433</v>
      </c>
      <c r="B71" s="52" t="s">
        <v>100</v>
      </c>
      <c r="C71" s="63" t="s">
        <v>101</v>
      </c>
      <c r="D71" s="52" t="s">
        <v>362</v>
      </c>
      <c r="E71" s="58" t="s">
        <v>457</v>
      </c>
      <c r="F71" s="66">
        <v>0</v>
      </c>
      <c r="G71" s="66">
        <v>2000</v>
      </c>
      <c r="H71" s="66">
        <v>22809.999465942303</v>
      </c>
      <c r="I71" s="66">
        <v>0</v>
      </c>
      <c r="J71" s="66">
        <v>42009.998321533203</v>
      </c>
      <c r="K71" s="67">
        <v>42009.998321533203</v>
      </c>
    </row>
    <row r="72" spans="1:11" ht="15.95" customHeight="1" x14ac:dyDescent="0.25">
      <c r="A72" s="50" t="s">
        <v>434</v>
      </c>
      <c r="B72" s="52" t="s">
        <v>102</v>
      </c>
      <c r="C72" s="63" t="s">
        <v>103</v>
      </c>
      <c r="D72" s="52" t="s">
        <v>365</v>
      </c>
      <c r="E72" s="58" t="s">
        <v>455</v>
      </c>
      <c r="F72" s="66">
        <v>1880</v>
      </c>
      <c r="G72" s="66">
        <v>2650</v>
      </c>
      <c r="H72" s="66">
        <v>0</v>
      </c>
      <c r="I72" s="66">
        <v>0</v>
      </c>
      <c r="J72" s="66">
        <v>38539.999961852998</v>
      </c>
      <c r="K72" s="67">
        <v>22219.999313354401</v>
      </c>
    </row>
    <row r="73" spans="1:11" ht="15.95" customHeight="1" x14ac:dyDescent="0.25">
      <c r="A73" s="50" t="s">
        <v>435</v>
      </c>
      <c r="B73" s="52" t="s">
        <v>203</v>
      </c>
      <c r="C73" s="63" t="s">
        <v>104</v>
      </c>
      <c r="D73" s="52" t="s">
        <v>362</v>
      </c>
      <c r="E73" s="58" t="s">
        <v>457</v>
      </c>
      <c r="F73" s="66">
        <v>0</v>
      </c>
      <c r="G73" s="66">
        <v>4700</v>
      </c>
      <c r="H73" s="66">
        <v>16899.999618530197</v>
      </c>
      <c r="I73" s="66">
        <v>0</v>
      </c>
      <c r="J73" s="66">
        <v>10199.999809265099</v>
      </c>
      <c r="K73" s="67">
        <v>0</v>
      </c>
    </row>
    <row r="74" spans="1:11" ht="15.95" customHeight="1" x14ac:dyDescent="0.25">
      <c r="A74" s="50" t="s">
        <v>436</v>
      </c>
      <c r="B74" s="52" t="s">
        <v>205</v>
      </c>
      <c r="C74" s="63" t="s">
        <v>105</v>
      </c>
      <c r="D74" s="52" t="s">
        <v>362</v>
      </c>
      <c r="E74" s="58" t="s">
        <v>457</v>
      </c>
      <c r="F74" s="66">
        <v>0</v>
      </c>
      <c r="G74" s="66">
        <v>1900</v>
      </c>
      <c r="H74" s="66">
        <v>6780.0002098083396</v>
      </c>
      <c r="I74" s="66">
        <v>0</v>
      </c>
      <c r="J74" s="66">
        <v>11800.0001907348</v>
      </c>
      <c r="K74" s="67">
        <v>0</v>
      </c>
    </row>
    <row r="75" spans="1:11" ht="15.95" customHeight="1" x14ac:dyDescent="0.25">
      <c r="A75" s="50" t="s">
        <v>437</v>
      </c>
      <c r="B75" s="52" t="s">
        <v>207</v>
      </c>
      <c r="C75" s="63" t="s">
        <v>106</v>
      </c>
      <c r="D75" s="52" t="s">
        <v>362</v>
      </c>
      <c r="E75" s="58" t="s">
        <v>460</v>
      </c>
      <c r="F75" s="66">
        <v>9000</v>
      </c>
      <c r="G75" s="66">
        <v>0</v>
      </c>
      <c r="H75" s="66">
        <v>10000</v>
      </c>
      <c r="I75" s="66">
        <v>0</v>
      </c>
      <c r="J75" s="66">
        <v>70000</v>
      </c>
      <c r="K75" s="67">
        <v>0</v>
      </c>
    </row>
    <row r="76" spans="1:11" ht="15.95" customHeight="1" x14ac:dyDescent="0.25">
      <c r="A76" s="50" t="s">
        <v>438</v>
      </c>
      <c r="B76" s="52" t="s">
        <v>209</v>
      </c>
      <c r="C76" s="63" t="s">
        <v>107</v>
      </c>
      <c r="D76" s="52" t="s">
        <v>364</v>
      </c>
      <c r="E76" s="58" t="s">
        <v>457</v>
      </c>
      <c r="F76" s="66">
        <v>0</v>
      </c>
      <c r="G76" s="66">
        <v>1190</v>
      </c>
      <c r="H76" s="66">
        <v>36240.001678466695</v>
      </c>
      <c r="I76" s="66">
        <v>0</v>
      </c>
      <c r="J76" s="66">
        <v>8229.999542236319</v>
      </c>
      <c r="K76" s="67">
        <v>0</v>
      </c>
    </row>
    <row r="77" spans="1:11" ht="15.95" customHeight="1" x14ac:dyDescent="0.25">
      <c r="A77" s="50" t="s">
        <v>439</v>
      </c>
      <c r="B77" s="52" t="s">
        <v>211</v>
      </c>
      <c r="C77" s="63" t="s">
        <v>108</v>
      </c>
      <c r="D77" s="52" t="s">
        <v>362</v>
      </c>
      <c r="E77" s="58" t="s">
        <v>455</v>
      </c>
      <c r="F77" s="66">
        <v>14000</v>
      </c>
      <c r="G77" s="66">
        <v>4000</v>
      </c>
      <c r="H77" s="66">
        <v>0</v>
      </c>
      <c r="I77" s="66">
        <v>0</v>
      </c>
      <c r="J77" s="66">
        <v>14000</v>
      </c>
      <c r="K77" s="67">
        <v>0</v>
      </c>
    </row>
    <row r="78" spans="1:11" ht="15.95" customHeight="1" x14ac:dyDescent="0.25">
      <c r="A78" s="50" t="s">
        <v>440</v>
      </c>
      <c r="B78" s="52" t="s">
        <v>441</v>
      </c>
      <c r="C78" s="63" t="s">
        <v>109</v>
      </c>
      <c r="D78" s="52" t="s">
        <v>363</v>
      </c>
      <c r="E78" s="58" t="s">
        <v>457</v>
      </c>
      <c r="F78" s="66">
        <v>0</v>
      </c>
      <c r="G78" s="66">
        <v>0</v>
      </c>
      <c r="H78" s="66">
        <v>13500</v>
      </c>
      <c r="I78" s="66">
        <v>0</v>
      </c>
      <c r="J78" s="66">
        <v>18969.999313354401</v>
      </c>
      <c r="K78" s="67">
        <v>18969.999313354401</v>
      </c>
    </row>
    <row r="79" spans="1:11" ht="15.95" customHeight="1" x14ac:dyDescent="0.25">
      <c r="A79" s="50" t="s">
        <v>442</v>
      </c>
      <c r="B79" s="52" t="s">
        <v>110</v>
      </c>
      <c r="C79" s="63" t="s">
        <v>111</v>
      </c>
      <c r="D79" s="52" t="s">
        <v>363</v>
      </c>
      <c r="E79" s="58" t="s">
        <v>455</v>
      </c>
      <c r="F79" s="66">
        <v>0</v>
      </c>
      <c r="G79" s="66">
        <v>4500</v>
      </c>
      <c r="H79" s="66">
        <v>55340.000152587796</v>
      </c>
      <c r="I79" s="66">
        <v>0</v>
      </c>
      <c r="J79" s="66">
        <v>91519.996643066406</v>
      </c>
      <c r="K79" s="67">
        <v>4340.0001525878897</v>
      </c>
    </row>
    <row r="80" spans="1:11" ht="15.95" customHeight="1" thickBot="1" x14ac:dyDescent="0.3">
      <c r="A80" s="54" t="s">
        <v>443</v>
      </c>
      <c r="B80" s="55" t="s">
        <v>112</v>
      </c>
      <c r="C80" s="63" t="s">
        <v>113</v>
      </c>
      <c r="D80" s="61" t="s">
        <v>361</v>
      </c>
      <c r="E80" s="58" t="s">
        <v>455</v>
      </c>
      <c r="F80" s="66">
        <v>14430</v>
      </c>
      <c r="G80" s="66">
        <v>0</v>
      </c>
      <c r="H80" s="66">
        <v>0</v>
      </c>
      <c r="I80" s="66">
        <v>0</v>
      </c>
      <c r="J80" s="66">
        <v>0</v>
      </c>
      <c r="K80" s="67">
        <v>0</v>
      </c>
    </row>
    <row r="81" spans="1:11" ht="13.5" customHeight="1" thickBot="1" x14ac:dyDescent="0.3">
      <c r="A81" s="89"/>
      <c r="B81" s="20" t="s">
        <v>217</v>
      </c>
      <c r="C81" s="21"/>
      <c r="D81" s="20"/>
      <c r="E81" s="20"/>
      <c r="F81" s="70">
        <f>SUM(F9:F80)</f>
        <v>36901261.400299996</v>
      </c>
      <c r="G81" s="70">
        <f>SUM(G9:G80)</f>
        <v>4028990.2442999999</v>
      </c>
      <c r="H81" s="70">
        <f>SUM(H9:H80)</f>
        <v>42452397.993711464</v>
      </c>
      <c r="I81" s="71">
        <v>0</v>
      </c>
      <c r="J81" s="70">
        <f>SUM(J9:J80)</f>
        <v>16291127.898171827</v>
      </c>
      <c r="K81" s="72">
        <f>SUM(K9:K80)</f>
        <v>3064859.9852174493</v>
      </c>
    </row>
    <row r="82" spans="1:11" ht="15" customHeight="1" x14ac:dyDescent="0.25">
      <c r="A82" s="151" t="s">
        <v>218</v>
      </c>
      <c r="B82" s="152"/>
      <c r="C82" s="152"/>
      <c r="D82" s="152"/>
      <c r="E82" s="152"/>
      <c r="F82" s="152"/>
      <c r="G82" s="152"/>
      <c r="H82" s="152"/>
      <c r="I82" s="152"/>
      <c r="J82" s="152"/>
      <c r="K82" s="153"/>
    </row>
    <row r="83" spans="1:11" ht="27" customHeight="1" x14ac:dyDescent="0.25">
      <c r="A83" s="82">
        <v>1</v>
      </c>
      <c r="B83" s="73" t="s">
        <v>219</v>
      </c>
      <c r="C83" s="85" t="s">
        <v>220</v>
      </c>
      <c r="D83" s="62" t="s">
        <v>493</v>
      </c>
      <c r="E83" s="62" t="s">
        <v>221</v>
      </c>
      <c r="F83" s="66">
        <v>0</v>
      </c>
      <c r="G83" s="66">
        <v>950</v>
      </c>
      <c r="H83" s="66">
        <v>0</v>
      </c>
      <c r="I83" s="66">
        <v>0</v>
      </c>
      <c r="J83" s="66">
        <v>10404.98</v>
      </c>
      <c r="K83" s="67">
        <v>0</v>
      </c>
    </row>
    <row r="84" spans="1:11" ht="26.25" x14ac:dyDescent="0.25">
      <c r="A84" s="82">
        <v>2</v>
      </c>
      <c r="B84" s="74" t="s">
        <v>463</v>
      </c>
      <c r="C84" s="85" t="s">
        <v>222</v>
      </c>
      <c r="D84" s="62" t="s">
        <v>494</v>
      </c>
      <c r="E84" s="62" t="s">
        <v>223</v>
      </c>
      <c r="F84" s="66">
        <v>0</v>
      </c>
      <c r="G84" s="66">
        <v>19103.853999999999</v>
      </c>
      <c r="H84" s="66">
        <v>94164.21</v>
      </c>
      <c r="I84" s="66">
        <v>0</v>
      </c>
      <c r="J84" s="66">
        <v>33778.5</v>
      </c>
      <c r="K84" s="67">
        <v>0</v>
      </c>
    </row>
    <row r="85" spans="1:11" x14ac:dyDescent="0.25">
      <c r="A85" s="82">
        <v>3</v>
      </c>
      <c r="B85" s="73" t="s">
        <v>224</v>
      </c>
      <c r="C85" s="85" t="s">
        <v>225</v>
      </c>
      <c r="D85" s="62" t="s">
        <v>226</v>
      </c>
      <c r="E85" s="62" t="s">
        <v>227</v>
      </c>
      <c r="F85" s="66">
        <v>0</v>
      </c>
      <c r="G85" s="66">
        <v>11521.357</v>
      </c>
      <c r="H85" s="66">
        <v>1490713</v>
      </c>
      <c r="I85" s="66">
        <v>0</v>
      </c>
      <c r="J85" s="66">
        <v>44030.566999999995</v>
      </c>
      <c r="K85" s="67">
        <v>0</v>
      </c>
    </row>
    <row r="86" spans="1:11" x14ac:dyDescent="0.25">
      <c r="A86" s="82">
        <v>4</v>
      </c>
      <c r="B86" s="73" t="s">
        <v>228</v>
      </c>
      <c r="C86" s="85" t="s">
        <v>229</v>
      </c>
      <c r="D86" s="62" t="s">
        <v>230</v>
      </c>
      <c r="E86" s="62" t="s">
        <v>231</v>
      </c>
      <c r="F86" s="66">
        <v>0</v>
      </c>
      <c r="G86" s="66">
        <v>38730</v>
      </c>
      <c r="H86" s="66">
        <v>1805963</v>
      </c>
      <c r="I86" s="66">
        <v>0</v>
      </c>
      <c r="J86" s="66">
        <v>454030.23</v>
      </c>
      <c r="K86" s="67">
        <v>0</v>
      </c>
    </row>
    <row r="87" spans="1:11" ht="39" x14ac:dyDescent="0.25">
      <c r="A87" s="82">
        <v>5</v>
      </c>
      <c r="B87" s="73" t="s">
        <v>464</v>
      </c>
      <c r="C87" s="85" t="s">
        <v>232</v>
      </c>
      <c r="D87" s="62" t="s">
        <v>233</v>
      </c>
      <c r="E87" s="62" t="s">
        <v>234</v>
      </c>
      <c r="F87" s="66">
        <v>0</v>
      </c>
      <c r="G87" s="66">
        <v>0</v>
      </c>
      <c r="H87" s="66">
        <v>922226.5</v>
      </c>
      <c r="I87" s="66">
        <v>0</v>
      </c>
      <c r="J87" s="66">
        <v>35245.5</v>
      </c>
      <c r="K87" s="67">
        <v>0</v>
      </c>
    </row>
    <row r="88" spans="1:11" ht="27" customHeight="1" x14ac:dyDescent="0.25">
      <c r="A88" s="82">
        <v>6</v>
      </c>
      <c r="B88" s="73" t="s">
        <v>465</v>
      </c>
      <c r="C88" s="85" t="s">
        <v>235</v>
      </c>
      <c r="D88" s="62" t="s">
        <v>236</v>
      </c>
      <c r="E88" s="62" t="s">
        <v>237</v>
      </c>
      <c r="F88" s="66">
        <v>0</v>
      </c>
      <c r="G88" s="66">
        <v>0</v>
      </c>
      <c r="H88" s="66">
        <v>0</v>
      </c>
      <c r="I88" s="66">
        <v>0</v>
      </c>
      <c r="J88" s="66">
        <v>14424</v>
      </c>
      <c r="K88" s="67">
        <v>0</v>
      </c>
    </row>
    <row r="89" spans="1:11" x14ac:dyDescent="0.25">
      <c r="A89" s="82">
        <v>7</v>
      </c>
      <c r="B89" s="73" t="s">
        <v>370</v>
      </c>
      <c r="C89" s="85" t="s">
        <v>238</v>
      </c>
      <c r="D89" s="62" t="s">
        <v>239</v>
      </c>
      <c r="E89" s="62" t="s">
        <v>237</v>
      </c>
      <c r="F89" s="66">
        <v>0</v>
      </c>
      <c r="G89" s="66">
        <v>11740</v>
      </c>
      <c r="H89" s="66">
        <v>0</v>
      </c>
      <c r="I89" s="66">
        <v>0</v>
      </c>
      <c r="J89" s="66">
        <v>504742</v>
      </c>
      <c r="K89" s="67">
        <v>0</v>
      </c>
    </row>
    <row r="90" spans="1:11" ht="27" customHeight="1" x14ac:dyDescent="0.25">
      <c r="A90" s="82">
        <v>8</v>
      </c>
      <c r="B90" s="73" t="s">
        <v>466</v>
      </c>
      <c r="C90" s="85" t="s">
        <v>240</v>
      </c>
      <c r="D90" s="62" t="s">
        <v>494</v>
      </c>
      <c r="E90" s="62" t="s">
        <v>223</v>
      </c>
      <c r="F90" s="66">
        <v>0</v>
      </c>
      <c r="G90" s="66">
        <v>0</v>
      </c>
      <c r="H90" s="66">
        <v>26040</v>
      </c>
      <c r="I90" s="66">
        <v>0</v>
      </c>
      <c r="J90" s="66">
        <v>77206</v>
      </c>
      <c r="K90" s="67">
        <v>0</v>
      </c>
    </row>
    <row r="91" spans="1:11" x14ac:dyDescent="0.25">
      <c r="A91" s="82">
        <v>9</v>
      </c>
      <c r="B91" s="73" t="s">
        <v>241</v>
      </c>
      <c r="C91" s="85" t="s">
        <v>242</v>
      </c>
      <c r="D91" s="62" t="s">
        <v>236</v>
      </c>
      <c r="E91" s="62" t="s">
        <v>237</v>
      </c>
      <c r="F91" s="66">
        <v>0</v>
      </c>
      <c r="G91" s="66">
        <v>0</v>
      </c>
      <c r="H91" s="66">
        <v>196000</v>
      </c>
      <c r="I91" s="66">
        <v>0</v>
      </c>
      <c r="J91" s="66">
        <v>42883</v>
      </c>
      <c r="K91" s="67">
        <v>0</v>
      </c>
    </row>
    <row r="92" spans="1:11" x14ac:dyDescent="0.25">
      <c r="A92" s="82">
        <v>10</v>
      </c>
      <c r="B92" s="73" t="s">
        <v>243</v>
      </c>
      <c r="C92" s="85" t="s">
        <v>244</v>
      </c>
      <c r="D92" s="62" t="s">
        <v>226</v>
      </c>
      <c r="E92" s="62" t="s">
        <v>245</v>
      </c>
      <c r="F92" s="66">
        <v>0</v>
      </c>
      <c r="G92" s="66">
        <v>4900</v>
      </c>
      <c r="H92" s="66">
        <v>46461.8</v>
      </c>
      <c r="I92" s="66">
        <v>0</v>
      </c>
      <c r="J92" s="66">
        <v>12019.5</v>
      </c>
      <c r="K92" s="67">
        <v>1669.4</v>
      </c>
    </row>
    <row r="93" spans="1:11" x14ac:dyDescent="0.25">
      <c r="A93" s="82">
        <v>11</v>
      </c>
      <c r="B93" s="73" t="s">
        <v>467</v>
      </c>
      <c r="C93" s="85" t="s">
        <v>246</v>
      </c>
      <c r="D93" s="62" t="s">
        <v>239</v>
      </c>
      <c r="E93" s="62" t="s">
        <v>237</v>
      </c>
      <c r="F93" s="66">
        <v>0</v>
      </c>
      <c r="G93" s="66">
        <v>0</v>
      </c>
      <c r="H93" s="66">
        <v>183669.85</v>
      </c>
      <c r="I93" s="66">
        <v>0</v>
      </c>
      <c r="J93" s="66">
        <v>116111.95</v>
      </c>
      <c r="K93" s="67">
        <v>0</v>
      </c>
    </row>
    <row r="94" spans="1:11" ht="27" customHeight="1" x14ac:dyDescent="0.25">
      <c r="A94" s="82">
        <v>12</v>
      </c>
      <c r="B94" s="75" t="s">
        <v>468</v>
      </c>
      <c r="C94" s="85" t="s">
        <v>247</v>
      </c>
      <c r="D94" s="62" t="s">
        <v>494</v>
      </c>
      <c r="E94" s="62" t="s">
        <v>223</v>
      </c>
      <c r="F94" s="66">
        <v>0</v>
      </c>
      <c r="G94" s="66">
        <v>0</v>
      </c>
      <c r="H94" s="66">
        <v>165796</v>
      </c>
      <c r="I94" s="66">
        <v>0</v>
      </c>
      <c r="J94" s="66">
        <v>43803</v>
      </c>
      <c r="K94" s="67">
        <v>26182</v>
      </c>
    </row>
    <row r="95" spans="1:11" x14ac:dyDescent="0.25">
      <c r="A95" s="82">
        <v>13</v>
      </c>
      <c r="B95" s="75" t="s">
        <v>469</v>
      </c>
      <c r="C95" s="85" t="s">
        <v>248</v>
      </c>
      <c r="D95" s="62" t="s">
        <v>249</v>
      </c>
      <c r="E95" s="62" t="s">
        <v>223</v>
      </c>
      <c r="F95" s="66">
        <v>0</v>
      </c>
      <c r="G95" s="66">
        <v>3614.0360000000001</v>
      </c>
      <c r="H95" s="66">
        <v>18500</v>
      </c>
      <c r="I95" s="66">
        <v>0</v>
      </c>
      <c r="J95" s="66">
        <v>113051.74</v>
      </c>
      <c r="K95" s="67">
        <v>113051.74</v>
      </c>
    </row>
    <row r="96" spans="1:11" ht="27" customHeight="1" x14ac:dyDescent="0.25">
      <c r="A96" s="82">
        <v>14</v>
      </c>
      <c r="B96" s="75" t="s">
        <v>470</v>
      </c>
      <c r="C96" s="85" t="s">
        <v>250</v>
      </c>
      <c r="D96" s="62" t="s">
        <v>494</v>
      </c>
      <c r="E96" s="62" t="s">
        <v>223</v>
      </c>
      <c r="F96" s="66">
        <v>0</v>
      </c>
      <c r="G96" s="66">
        <v>0</v>
      </c>
      <c r="H96" s="66">
        <v>18500</v>
      </c>
      <c r="I96" s="66">
        <v>0</v>
      </c>
      <c r="J96" s="66">
        <v>53944</v>
      </c>
      <c r="K96" s="67">
        <v>53944</v>
      </c>
    </row>
    <row r="97" spans="1:11" ht="27" customHeight="1" x14ac:dyDescent="0.25">
      <c r="A97" s="82">
        <v>15</v>
      </c>
      <c r="B97" s="74" t="s">
        <v>400</v>
      </c>
      <c r="C97" s="85" t="s">
        <v>251</v>
      </c>
      <c r="D97" s="62" t="s">
        <v>493</v>
      </c>
      <c r="E97" s="62" t="s">
        <v>245</v>
      </c>
      <c r="F97" s="66">
        <v>0</v>
      </c>
      <c r="G97" s="66">
        <v>0</v>
      </c>
      <c r="H97" s="66">
        <v>200000</v>
      </c>
      <c r="I97" s="66">
        <v>0</v>
      </c>
      <c r="J97" s="66">
        <v>1664</v>
      </c>
      <c r="K97" s="67">
        <v>0</v>
      </c>
    </row>
    <row r="98" spans="1:11" ht="27" customHeight="1" x14ac:dyDescent="0.25">
      <c r="A98" s="82">
        <v>16</v>
      </c>
      <c r="B98" s="73" t="s">
        <v>371</v>
      </c>
      <c r="C98" s="85" t="s">
        <v>252</v>
      </c>
      <c r="D98" s="62" t="s">
        <v>493</v>
      </c>
      <c r="E98" s="62" t="s">
        <v>231</v>
      </c>
      <c r="F98" s="66">
        <v>0</v>
      </c>
      <c r="G98" s="66">
        <v>8300</v>
      </c>
      <c r="H98" s="66">
        <v>2000</v>
      </c>
      <c r="I98" s="66">
        <v>0</v>
      </c>
      <c r="J98" s="66">
        <v>9672.01</v>
      </c>
      <c r="K98" s="67">
        <v>0</v>
      </c>
    </row>
    <row r="99" spans="1:11" x14ac:dyDescent="0.25">
      <c r="A99" s="82">
        <v>17</v>
      </c>
      <c r="B99" s="75" t="s">
        <v>471</v>
      </c>
      <c r="C99" s="86">
        <v>140840003457</v>
      </c>
      <c r="D99" s="62" t="s">
        <v>249</v>
      </c>
      <c r="E99" s="62" t="s">
        <v>223</v>
      </c>
      <c r="F99" s="66">
        <v>0</v>
      </c>
      <c r="G99" s="66">
        <v>0</v>
      </c>
      <c r="H99" s="66">
        <v>22446</v>
      </c>
      <c r="I99" s="66">
        <v>0</v>
      </c>
      <c r="J99" s="66">
        <v>75963</v>
      </c>
      <c r="K99" s="67">
        <v>0</v>
      </c>
    </row>
    <row r="100" spans="1:11" x14ac:dyDescent="0.25">
      <c r="A100" s="82">
        <v>18</v>
      </c>
      <c r="B100" s="73" t="s">
        <v>396</v>
      </c>
      <c r="C100" s="85" t="s">
        <v>253</v>
      </c>
      <c r="D100" s="62" t="s">
        <v>249</v>
      </c>
      <c r="E100" s="62" t="s">
        <v>223</v>
      </c>
      <c r="F100" s="66">
        <v>0</v>
      </c>
      <c r="G100" s="66">
        <v>0</v>
      </c>
      <c r="H100" s="66">
        <v>79614</v>
      </c>
      <c r="I100" s="66">
        <v>0</v>
      </c>
      <c r="J100" s="66">
        <v>75811</v>
      </c>
      <c r="K100" s="67">
        <v>0</v>
      </c>
    </row>
    <row r="101" spans="1:11" ht="27" customHeight="1" x14ac:dyDescent="0.25">
      <c r="A101" s="82">
        <v>19</v>
      </c>
      <c r="B101" s="75" t="s">
        <v>472</v>
      </c>
      <c r="C101" s="85">
        <v>30140000870</v>
      </c>
      <c r="D101" s="62" t="s">
        <v>494</v>
      </c>
      <c r="E101" s="62" t="s">
        <v>223</v>
      </c>
      <c r="F101" s="66">
        <v>0</v>
      </c>
      <c r="G101" s="66">
        <v>0</v>
      </c>
      <c r="H101" s="66">
        <v>9250</v>
      </c>
      <c r="I101" s="66">
        <v>0</v>
      </c>
      <c r="J101" s="66">
        <v>14723</v>
      </c>
      <c r="K101" s="67">
        <v>15239</v>
      </c>
    </row>
    <row r="102" spans="1:11" x14ac:dyDescent="0.25">
      <c r="A102" s="82">
        <v>20</v>
      </c>
      <c r="B102" s="73" t="s">
        <v>473</v>
      </c>
      <c r="C102" s="85" t="s">
        <v>254</v>
      </c>
      <c r="D102" s="62" t="s">
        <v>236</v>
      </c>
      <c r="E102" s="62" t="s">
        <v>245</v>
      </c>
      <c r="F102" s="66">
        <v>0</v>
      </c>
      <c r="G102" s="66">
        <v>0</v>
      </c>
      <c r="H102" s="66">
        <v>31088.400000000001</v>
      </c>
      <c r="I102" s="66">
        <v>0</v>
      </c>
      <c r="J102" s="66">
        <v>95070.7</v>
      </c>
      <c r="K102" s="67">
        <v>0</v>
      </c>
    </row>
    <row r="103" spans="1:11" x14ac:dyDescent="0.25">
      <c r="A103" s="82">
        <v>21</v>
      </c>
      <c r="B103" s="73" t="s">
        <v>374</v>
      </c>
      <c r="C103" s="85" t="s">
        <v>255</v>
      </c>
      <c r="D103" s="62" t="s">
        <v>226</v>
      </c>
      <c r="E103" s="62" t="s">
        <v>256</v>
      </c>
      <c r="F103" s="66">
        <v>0</v>
      </c>
      <c r="G103" s="66">
        <v>0</v>
      </c>
      <c r="H103" s="66">
        <v>27881</v>
      </c>
      <c r="I103" s="66">
        <v>0</v>
      </c>
      <c r="J103" s="66">
        <v>89570</v>
      </c>
      <c r="K103" s="67">
        <v>17235</v>
      </c>
    </row>
    <row r="104" spans="1:11" ht="27" customHeight="1" x14ac:dyDescent="0.25">
      <c r="A104" s="82">
        <v>22</v>
      </c>
      <c r="B104" s="75" t="s">
        <v>399</v>
      </c>
      <c r="C104" s="85" t="s">
        <v>257</v>
      </c>
      <c r="D104" s="62" t="s">
        <v>494</v>
      </c>
      <c r="E104" s="62" t="s">
        <v>223</v>
      </c>
      <c r="F104" s="66">
        <v>0</v>
      </c>
      <c r="G104" s="66">
        <v>0</v>
      </c>
      <c r="H104" s="66">
        <v>30657</v>
      </c>
      <c r="I104" s="66">
        <v>0</v>
      </c>
      <c r="J104" s="66">
        <v>66130.399999999994</v>
      </c>
      <c r="K104" s="67">
        <v>0</v>
      </c>
    </row>
    <row r="105" spans="1:11" ht="27" customHeight="1" x14ac:dyDescent="0.25">
      <c r="A105" s="82">
        <v>23</v>
      </c>
      <c r="B105" s="75" t="s">
        <v>474</v>
      </c>
      <c r="C105" s="85" t="s">
        <v>258</v>
      </c>
      <c r="D105" s="62" t="s">
        <v>493</v>
      </c>
      <c r="E105" s="62" t="s">
        <v>237</v>
      </c>
      <c r="F105" s="66">
        <v>0</v>
      </c>
      <c r="G105" s="66">
        <v>18816.84</v>
      </c>
      <c r="H105" s="66">
        <v>6158.6</v>
      </c>
      <c r="I105" s="66">
        <v>0</v>
      </c>
      <c r="J105" s="66">
        <v>9949.732</v>
      </c>
      <c r="K105" s="67">
        <v>0</v>
      </c>
    </row>
    <row r="106" spans="1:11" x14ac:dyDescent="0.25">
      <c r="A106" s="82">
        <v>24</v>
      </c>
      <c r="B106" s="73" t="s">
        <v>395</v>
      </c>
      <c r="C106" s="85" t="s">
        <v>259</v>
      </c>
      <c r="D106" s="62" t="s">
        <v>233</v>
      </c>
      <c r="E106" s="62" t="s">
        <v>221</v>
      </c>
      <c r="F106" s="66">
        <v>0</v>
      </c>
      <c r="G106" s="66">
        <v>0</v>
      </c>
      <c r="H106" s="66">
        <v>0</v>
      </c>
      <c r="I106" s="66">
        <v>0</v>
      </c>
      <c r="J106" s="66">
        <v>358.03</v>
      </c>
      <c r="K106" s="67">
        <v>0</v>
      </c>
    </row>
    <row r="107" spans="1:11" ht="27" customHeight="1" x14ac:dyDescent="0.25">
      <c r="A107" s="82">
        <v>25</v>
      </c>
      <c r="B107" s="75" t="s">
        <v>260</v>
      </c>
      <c r="C107" s="85" t="s">
        <v>261</v>
      </c>
      <c r="D107" s="62" t="s">
        <v>239</v>
      </c>
      <c r="E107" s="62" t="s">
        <v>262</v>
      </c>
      <c r="F107" s="66">
        <v>0</v>
      </c>
      <c r="G107" s="66">
        <v>5635</v>
      </c>
      <c r="H107" s="66">
        <v>21070</v>
      </c>
      <c r="I107" s="66">
        <v>0</v>
      </c>
      <c r="J107" s="66">
        <v>65143</v>
      </c>
      <c r="K107" s="67">
        <v>0</v>
      </c>
    </row>
    <row r="108" spans="1:11" x14ac:dyDescent="0.25">
      <c r="A108" s="82">
        <v>26</v>
      </c>
      <c r="B108" s="75" t="s">
        <v>375</v>
      </c>
      <c r="C108" s="86">
        <v>150740015974</v>
      </c>
      <c r="D108" s="62" t="s">
        <v>226</v>
      </c>
      <c r="E108" s="62" t="s">
        <v>263</v>
      </c>
      <c r="F108" s="66">
        <v>0</v>
      </c>
      <c r="G108" s="66"/>
      <c r="H108" s="66" t="s">
        <v>126</v>
      </c>
      <c r="I108" s="66">
        <v>0</v>
      </c>
      <c r="J108" s="66" t="s">
        <v>126</v>
      </c>
      <c r="K108" s="67">
        <v>0</v>
      </c>
    </row>
    <row r="109" spans="1:11" x14ac:dyDescent="0.25">
      <c r="A109" s="82">
        <v>27</v>
      </c>
      <c r="B109" s="73" t="s">
        <v>394</v>
      </c>
      <c r="C109" s="85" t="s">
        <v>264</v>
      </c>
      <c r="D109" s="62" t="s">
        <v>230</v>
      </c>
      <c r="E109" s="62" t="s">
        <v>231</v>
      </c>
      <c r="F109" s="66">
        <v>0</v>
      </c>
      <c r="G109" s="66">
        <v>5810.38</v>
      </c>
      <c r="H109" s="66">
        <v>9357.9</v>
      </c>
      <c r="I109" s="66">
        <v>0</v>
      </c>
      <c r="J109" s="66">
        <v>11263.61</v>
      </c>
      <c r="K109" s="67">
        <v>0</v>
      </c>
    </row>
    <row r="110" spans="1:11" x14ac:dyDescent="0.25">
      <c r="A110" s="82">
        <v>28</v>
      </c>
      <c r="B110" s="73" t="s">
        <v>265</v>
      </c>
      <c r="C110" s="85" t="s">
        <v>266</v>
      </c>
      <c r="D110" s="62" t="s">
        <v>239</v>
      </c>
      <c r="E110" s="62" t="s">
        <v>234</v>
      </c>
      <c r="F110" s="66">
        <v>0</v>
      </c>
      <c r="G110" s="66">
        <v>18568.809999999998</v>
      </c>
      <c r="H110" s="66">
        <v>33690.28</v>
      </c>
      <c r="I110" s="66">
        <v>0</v>
      </c>
      <c r="J110" s="66">
        <v>9603.7829999999994</v>
      </c>
      <c r="K110" s="67">
        <v>0</v>
      </c>
    </row>
    <row r="111" spans="1:11" x14ac:dyDescent="0.25">
      <c r="A111" s="82">
        <v>29</v>
      </c>
      <c r="B111" s="76" t="s">
        <v>377</v>
      </c>
      <c r="C111" s="85" t="s">
        <v>267</v>
      </c>
      <c r="D111" s="62" t="s">
        <v>239</v>
      </c>
      <c r="E111" s="62" t="s">
        <v>237</v>
      </c>
      <c r="F111" s="66">
        <v>0</v>
      </c>
      <c r="G111" s="66">
        <v>0</v>
      </c>
      <c r="H111" s="66">
        <v>3000</v>
      </c>
      <c r="I111" s="66">
        <v>0</v>
      </c>
      <c r="J111" s="66"/>
      <c r="K111" s="67">
        <v>0</v>
      </c>
    </row>
    <row r="112" spans="1:11" x14ac:dyDescent="0.25">
      <c r="A112" s="82">
        <v>30</v>
      </c>
      <c r="B112" s="76" t="s">
        <v>378</v>
      </c>
      <c r="C112" s="85" t="s">
        <v>268</v>
      </c>
      <c r="D112" s="62" t="s">
        <v>239</v>
      </c>
      <c r="E112" s="62" t="s">
        <v>221</v>
      </c>
      <c r="F112" s="66">
        <v>0</v>
      </c>
      <c r="G112" s="66">
        <v>13285.9</v>
      </c>
      <c r="H112" s="66">
        <v>100896.4</v>
      </c>
      <c r="I112" s="66">
        <v>0</v>
      </c>
      <c r="J112" s="66">
        <v>19041.599999999999</v>
      </c>
      <c r="K112" s="67">
        <v>19041.599999999999</v>
      </c>
    </row>
    <row r="113" spans="1:11" x14ac:dyDescent="0.25">
      <c r="A113" s="82">
        <v>31</v>
      </c>
      <c r="B113" s="77" t="s">
        <v>269</v>
      </c>
      <c r="C113" s="87">
        <v>141240027762</v>
      </c>
      <c r="D113" s="62" t="s">
        <v>239</v>
      </c>
      <c r="E113" s="62" t="s">
        <v>231</v>
      </c>
      <c r="F113" s="66">
        <v>0</v>
      </c>
      <c r="G113" s="66">
        <v>0</v>
      </c>
      <c r="H113" s="66">
        <v>0</v>
      </c>
      <c r="I113" s="66">
        <v>0</v>
      </c>
      <c r="J113" s="66">
        <v>0</v>
      </c>
      <c r="K113" s="67">
        <v>0</v>
      </c>
    </row>
    <row r="114" spans="1:11" ht="27" customHeight="1" x14ac:dyDescent="0.25">
      <c r="A114" s="82">
        <v>32</v>
      </c>
      <c r="B114" s="78" t="s">
        <v>475</v>
      </c>
      <c r="C114" s="85" t="s">
        <v>270</v>
      </c>
      <c r="D114" s="62" t="s">
        <v>233</v>
      </c>
      <c r="E114" s="62" t="s">
        <v>271</v>
      </c>
      <c r="F114" s="66">
        <v>113868.6</v>
      </c>
      <c r="G114" s="66">
        <v>4680.3999999999996</v>
      </c>
      <c r="H114" s="66">
        <v>8468.875</v>
      </c>
      <c r="I114" s="66">
        <v>0</v>
      </c>
      <c r="J114" s="66">
        <v>120444</v>
      </c>
      <c r="K114" s="67">
        <v>0</v>
      </c>
    </row>
    <row r="115" spans="1:11" x14ac:dyDescent="0.25">
      <c r="A115" s="82">
        <v>33</v>
      </c>
      <c r="B115" s="77" t="s">
        <v>476</v>
      </c>
      <c r="C115" s="85" t="s">
        <v>272</v>
      </c>
      <c r="D115" s="62" t="s">
        <v>273</v>
      </c>
      <c r="E115" s="62" t="s">
        <v>274</v>
      </c>
      <c r="F115" s="66">
        <v>83039</v>
      </c>
      <c r="G115" s="66">
        <v>495</v>
      </c>
      <c r="H115" s="66">
        <v>562350</v>
      </c>
      <c r="I115" s="66">
        <v>0</v>
      </c>
      <c r="J115" s="66">
        <v>4154</v>
      </c>
      <c r="K115" s="67">
        <v>4154</v>
      </c>
    </row>
    <row r="116" spans="1:11" x14ac:dyDescent="0.25">
      <c r="A116" s="82">
        <v>34</v>
      </c>
      <c r="B116" s="76" t="s">
        <v>477</v>
      </c>
      <c r="C116" s="85" t="s">
        <v>275</v>
      </c>
      <c r="D116" s="62" t="s">
        <v>233</v>
      </c>
      <c r="E116" s="62" t="s">
        <v>276</v>
      </c>
      <c r="F116" s="66">
        <v>0</v>
      </c>
      <c r="G116" s="66">
        <v>0</v>
      </c>
      <c r="H116" s="66">
        <v>0</v>
      </c>
      <c r="I116" s="66">
        <v>0</v>
      </c>
      <c r="J116" s="66">
        <v>0</v>
      </c>
      <c r="K116" s="67">
        <v>0</v>
      </c>
    </row>
    <row r="117" spans="1:11" x14ac:dyDescent="0.25">
      <c r="A117" s="82">
        <v>35</v>
      </c>
      <c r="B117" s="77" t="s">
        <v>277</v>
      </c>
      <c r="C117" s="85" t="s">
        <v>278</v>
      </c>
      <c r="D117" s="62" t="s">
        <v>239</v>
      </c>
      <c r="E117" s="62" t="s">
        <v>279</v>
      </c>
      <c r="F117" s="66">
        <v>0</v>
      </c>
      <c r="G117" s="66">
        <v>8952.2000000000007</v>
      </c>
      <c r="H117" s="66">
        <v>0</v>
      </c>
      <c r="I117" s="66">
        <v>0</v>
      </c>
      <c r="J117" s="66">
        <v>4844.2</v>
      </c>
      <c r="K117" s="67">
        <v>0</v>
      </c>
    </row>
    <row r="118" spans="1:11" x14ac:dyDescent="0.25">
      <c r="A118" s="82">
        <v>36</v>
      </c>
      <c r="B118" s="76" t="s">
        <v>379</v>
      </c>
      <c r="C118" s="85" t="s">
        <v>280</v>
      </c>
      <c r="D118" s="62" t="s">
        <v>233</v>
      </c>
      <c r="E118" s="62" t="s">
        <v>281</v>
      </c>
      <c r="F118" s="66">
        <v>0</v>
      </c>
      <c r="G118" s="66">
        <v>0</v>
      </c>
      <c r="H118" s="66">
        <v>470179</v>
      </c>
      <c r="I118" s="66">
        <v>0</v>
      </c>
      <c r="J118" s="66">
        <v>25163</v>
      </c>
      <c r="K118" s="67">
        <v>4190</v>
      </c>
    </row>
    <row r="119" spans="1:11" x14ac:dyDescent="0.25">
      <c r="A119" s="82">
        <v>37</v>
      </c>
      <c r="B119" s="76" t="s">
        <v>282</v>
      </c>
      <c r="C119" s="85" t="s">
        <v>283</v>
      </c>
      <c r="D119" s="62" t="s">
        <v>236</v>
      </c>
      <c r="E119" s="62" t="s">
        <v>237</v>
      </c>
      <c r="F119" s="66">
        <v>0</v>
      </c>
      <c r="G119" s="66">
        <v>1711.02</v>
      </c>
      <c r="H119" s="66">
        <v>0</v>
      </c>
      <c r="I119" s="66">
        <v>0</v>
      </c>
      <c r="J119" s="66">
        <v>3422.83</v>
      </c>
      <c r="K119" s="67">
        <v>0</v>
      </c>
    </row>
    <row r="120" spans="1:11" ht="27" customHeight="1" x14ac:dyDescent="0.25">
      <c r="A120" s="82">
        <v>38</v>
      </c>
      <c r="B120" s="77" t="s">
        <v>478</v>
      </c>
      <c r="C120" s="86">
        <v>110640012780</v>
      </c>
      <c r="D120" s="62" t="s">
        <v>493</v>
      </c>
      <c r="E120" s="62" t="s">
        <v>221</v>
      </c>
      <c r="F120" s="66">
        <v>0</v>
      </c>
      <c r="G120" s="66">
        <v>0</v>
      </c>
      <c r="H120" s="66">
        <v>0</v>
      </c>
      <c r="I120" s="66">
        <v>0</v>
      </c>
      <c r="J120" s="66">
        <v>0</v>
      </c>
      <c r="K120" s="67">
        <v>0</v>
      </c>
    </row>
    <row r="121" spans="1:11" x14ac:dyDescent="0.25">
      <c r="A121" s="82">
        <v>39</v>
      </c>
      <c r="B121" s="76" t="s">
        <v>479</v>
      </c>
      <c r="C121" s="85" t="s">
        <v>284</v>
      </c>
      <c r="D121" s="62" t="s">
        <v>273</v>
      </c>
      <c r="E121" s="62" t="s">
        <v>221</v>
      </c>
      <c r="F121" s="66">
        <v>0</v>
      </c>
      <c r="G121" s="66">
        <v>1900</v>
      </c>
      <c r="H121" s="66">
        <v>1000</v>
      </c>
      <c r="I121" s="66">
        <v>0</v>
      </c>
      <c r="J121" s="66">
        <v>3174.65</v>
      </c>
      <c r="K121" s="67">
        <v>3174.65</v>
      </c>
    </row>
    <row r="122" spans="1:11" x14ac:dyDescent="0.25">
      <c r="A122" s="82">
        <v>40</v>
      </c>
      <c r="B122" s="76" t="s">
        <v>500</v>
      </c>
      <c r="C122" s="85" t="s">
        <v>285</v>
      </c>
      <c r="D122" s="62" t="s">
        <v>230</v>
      </c>
      <c r="E122" s="62" t="s">
        <v>231</v>
      </c>
      <c r="F122" s="66">
        <v>0</v>
      </c>
      <c r="G122" s="66">
        <v>4111.8</v>
      </c>
      <c r="H122" s="66">
        <v>28986</v>
      </c>
      <c r="I122" s="66">
        <v>0</v>
      </c>
      <c r="J122" s="66">
        <v>12807.8</v>
      </c>
      <c r="K122" s="67">
        <v>12807.8</v>
      </c>
    </row>
    <row r="123" spans="1:11" ht="27" customHeight="1" x14ac:dyDescent="0.25">
      <c r="A123" s="82">
        <v>41</v>
      </c>
      <c r="B123" s="76" t="s">
        <v>286</v>
      </c>
      <c r="C123" s="85" t="s">
        <v>287</v>
      </c>
      <c r="D123" s="62" t="s">
        <v>239</v>
      </c>
      <c r="E123" s="62" t="s">
        <v>288</v>
      </c>
      <c r="F123" s="66">
        <v>0</v>
      </c>
      <c r="G123" s="66">
        <v>579.5</v>
      </c>
      <c r="H123" s="66"/>
      <c r="I123" s="66">
        <v>0</v>
      </c>
      <c r="J123" s="66">
        <v>73.099999999999994</v>
      </c>
      <c r="K123" s="67">
        <v>0</v>
      </c>
    </row>
    <row r="124" spans="1:11" x14ac:dyDescent="0.25">
      <c r="A124" s="82">
        <v>42</v>
      </c>
      <c r="B124" s="77" t="s">
        <v>289</v>
      </c>
      <c r="C124" s="85" t="s">
        <v>290</v>
      </c>
      <c r="D124" s="62" t="s">
        <v>239</v>
      </c>
      <c r="E124" s="62" t="s">
        <v>237</v>
      </c>
      <c r="F124" s="66">
        <v>0</v>
      </c>
      <c r="G124" s="66">
        <v>0</v>
      </c>
      <c r="H124" s="66">
        <v>97996</v>
      </c>
      <c r="I124" s="66">
        <v>0</v>
      </c>
      <c r="J124" s="66">
        <v>4745.26</v>
      </c>
      <c r="K124" s="67">
        <v>4745.26</v>
      </c>
    </row>
    <row r="125" spans="1:11" x14ac:dyDescent="0.25">
      <c r="A125" s="82">
        <v>43</v>
      </c>
      <c r="B125" s="76" t="s">
        <v>480</v>
      </c>
      <c r="C125" s="85" t="s">
        <v>291</v>
      </c>
      <c r="D125" s="62" t="s">
        <v>236</v>
      </c>
      <c r="E125" s="62" t="s">
        <v>245</v>
      </c>
      <c r="F125" s="66">
        <v>0</v>
      </c>
      <c r="G125" s="66">
        <v>5031.3</v>
      </c>
      <c r="H125" s="66">
        <v>3373.67</v>
      </c>
      <c r="I125" s="66">
        <v>0</v>
      </c>
      <c r="J125" s="66">
        <v>2944.09</v>
      </c>
      <c r="K125" s="67">
        <v>0</v>
      </c>
    </row>
    <row r="126" spans="1:11" x14ac:dyDescent="0.25">
      <c r="A126" s="82">
        <v>44</v>
      </c>
      <c r="B126" s="76" t="s">
        <v>292</v>
      </c>
      <c r="C126" s="85" t="s">
        <v>293</v>
      </c>
      <c r="D126" s="62" t="s">
        <v>236</v>
      </c>
      <c r="E126" s="62" t="s">
        <v>237</v>
      </c>
      <c r="F126" s="66">
        <v>0</v>
      </c>
      <c r="G126" s="66">
        <v>0</v>
      </c>
      <c r="H126" s="66"/>
      <c r="I126" s="66">
        <v>0</v>
      </c>
      <c r="J126" s="66">
        <v>10025</v>
      </c>
      <c r="K126" s="67">
        <v>10025</v>
      </c>
    </row>
    <row r="127" spans="1:11" x14ac:dyDescent="0.25">
      <c r="A127" s="82">
        <v>45</v>
      </c>
      <c r="B127" s="76" t="s">
        <v>294</v>
      </c>
      <c r="C127" s="85" t="s">
        <v>295</v>
      </c>
      <c r="D127" s="62" t="s">
        <v>226</v>
      </c>
      <c r="E127" s="62" t="s">
        <v>296</v>
      </c>
      <c r="F127" s="66">
        <v>0</v>
      </c>
      <c r="G127" s="66">
        <v>3750</v>
      </c>
      <c r="H127" s="66">
        <v>170133.16</v>
      </c>
      <c r="I127" s="66">
        <v>0</v>
      </c>
      <c r="J127" s="66">
        <v>500</v>
      </c>
      <c r="K127" s="67">
        <v>0</v>
      </c>
    </row>
    <row r="128" spans="1:11" x14ac:dyDescent="0.25">
      <c r="A128" s="82">
        <v>46</v>
      </c>
      <c r="B128" s="76" t="s">
        <v>297</v>
      </c>
      <c r="C128" s="85" t="s">
        <v>298</v>
      </c>
      <c r="D128" s="62" t="s">
        <v>236</v>
      </c>
      <c r="E128" s="62" t="s">
        <v>231</v>
      </c>
      <c r="F128" s="66">
        <v>0</v>
      </c>
      <c r="G128" s="66">
        <v>0</v>
      </c>
      <c r="H128" s="66"/>
      <c r="I128" s="66">
        <v>0</v>
      </c>
      <c r="J128" s="66">
        <v>0</v>
      </c>
      <c r="K128" s="67">
        <v>0</v>
      </c>
    </row>
    <row r="129" spans="1:11" x14ac:dyDescent="0.25">
      <c r="A129" s="82">
        <v>47</v>
      </c>
      <c r="B129" s="76" t="s">
        <v>381</v>
      </c>
      <c r="C129" s="85" t="s">
        <v>299</v>
      </c>
      <c r="D129" s="62" t="s">
        <v>273</v>
      </c>
      <c r="E129" s="62" t="s">
        <v>300</v>
      </c>
      <c r="F129" s="66">
        <v>0</v>
      </c>
      <c r="G129" s="66">
        <v>0</v>
      </c>
      <c r="H129" s="66">
        <v>1081</v>
      </c>
      <c r="I129" s="66">
        <v>0</v>
      </c>
      <c r="J129" s="66">
        <v>18720</v>
      </c>
      <c r="K129" s="67">
        <v>0</v>
      </c>
    </row>
    <row r="130" spans="1:11" x14ac:dyDescent="0.25">
      <c r="A130" s="82">
        <v>48</v>
      </c>
      <c r="B130" s="77" t="s">
        <v>301</v>
      </c>
      <c r="C130" s="85" t="s">
        <v>302</v>
      </c>
      <c r="D130" s="62" t="s">
        <v>239</v>
      </c>
      <c r="E130" s="62" t="s">
        <v>231</v>
      </c>
      <c r="F130" s="66">
        <v>0</v>
      </c>
      <c r="G130" s="66">
        <v>0</v>
      </c>
      <c r="H130" s="66">
        <v>3000</v>
      </c>
      <c r="I130" s="66">
        <v>0</v>
      </c>
      <c r="J130" s="66">
        <v>2342.1999999999998</v>
      </c>
      <c r="K130" s="67">
        <v>0</v>
      </c>
    </row>
    <row r="131" spans="1:11" x14ac:dyDescent="0.25">
      <c r="A131" s="82">
        <v>49</v>
      </c>
      <c r="B131" s="77" t="s">
        <v>382</v>
      </c>
      <c r="C131" s="86">
        <v>101140008468</v>
      </c>
      <c r="D131" s="62" t="s">
        <v>226</v>
      </c>
      <c r="E131" s="62" t="s">
        <v>231</v>
      </c>
      <c r="F131" s="66">
        <v>0</v>
      </c>
      <c r="G131" s="66">
        <v>0</v>
      </c>
      <c r="H131" s="66"/>
      <c r="I131" s="66">
        <v>0</v>
      </c>
      <c r="J131" s="66">
        <v>0</v>
      </c>
      <c r="K131" s="67">
        <v>0</v>
      </c>
    </row>
    <row r="132" spans="1:11" x14ac:dyDescent="0.25">
      <c r="A132" s="82">
        <v>50</v>
      </c>
      <c r="B132" s="77" t="s">
        <v>481</v>
      </c>
      <c r="C132" s="85" t="s">
        <v>303</v>
      </c>
      <c r="D132" s="62" t="s">
        <v>249</v>
      </c>
      <c r="E132" s="62" t="s">
        <v>231</v>
      </c>
      <c r="F132" s="66">
        <v>0</v>
      </c>
      <c r="G132" s="66">
        <v>0</v>
      </c>
      <c r="H132" s="66"/>
      <c r="I132" s="66">
        <v>0</v>
      </c>
      <c r="J132" s="66">
        <v>0</v>
      </c>
      <c r="K132" s="67">
        <v>0</v>
      </c>
    </row>
    <row r="133" spans="1:11" x14ac:dyDescent="0.25">
      <c r="A133" s="82">
        <v>51</v>
      </c>
      <c r="B133" s="76" t="s">
        <v>482</v>
      </c>
      <c r="C133" s="85" t="s">
        <v>304</v>
      </c>
      <c r="D133" s="62" t="s">
        <v>239</v>
      </c>
      <c r="E133" s="62" t="s">
        <v>305</v>
      </c>
      <c r="F133" s="66">
        <v>0</v>
      </c>
      <c r="G133" s="66">
        <v>0</v>
      </c>
      <c r="H133" s="66"/>
      <c r="I133" s="66">
        <v>0</v>
      </c>
      <c r="J133" s="66">
        <v>0.9</v>
      </c>
      <c r="K133" s="67">
        <v>0.9</v>
      </c>
    </row>
    <row r="134" spans="1:11" ht="27" customHeight="1" x14ac:dyDescent="0.25">
      <c r="A134" s="82">
        <v>52</v>
      </c>
      <c r="B134" s="76" t="s">
        <v>306</v>
      </c>
      <c r="C134" s="86">
        <v>930340000251</v>
      </c>
      <c r="D134" s="62" t="s">
        <v>493</v>
      </c>
      <c r="E134" s="62" t="s">
        <v>231</v>
      </c>
      <c r="F134" s="66">
        <v>0</v>
      </c>
      <c r="G134" s="66">
        <v>9856</v>
      </c>
      <c r="H134" s="66">
        <v>3033.335</v>
      </c>
      <c r="I134" s="66">
        <v>0</v>
      </c>
      <c r="J134" s="66">
        <v>4514.8149999999996</v>
      </c>
      <c r="K134" s="67">
        <v>0</v>
      </c>
    </row>
    <row r="135" spans="1:11" x14ac:dyDescent="0.25">
      <c r="A135" s="82">
        <v>53</v>
      </c>
      <c r="B135" s="76" t="s">
        <v>307</v>
      </c>
      <c r="C135" s="85" t="s">
        <v>308</v>
      </c>
      <c r="D135" s="62" t="s">
        <v>226</v>
      </c>
      <c r="E135" s="62" t="s">
        <v>234</v>
      </c>
      <c r="F135" s="66">
        <v>0</v>
      </c>
      <c r="G135" s="66">
        <v>0</v>
      </c>
      <c r="H135" s="66">
        <v>0</v>
      </c>
      <c r="I135" s="66">
        <v>0</v>
      </c>
      <c r="J135" s="66">
        <v>458</v>
      </c>
      <c r="K135" s="67">
        <v>0</v>
      </c>
    </row>
    <row r="136" spans="1:11" x14ac:dyDescent="0.25">
      <c r="A136" s="147">
        <v>54</v>
      </c>
      <c r="B136" s="3" t="s">
        <v>483</v>
      </c>
      <c r="C136" s="85" t="s">
        <v>309</v>
      </c>
      <c r="D136" s="62" t="s">
        <v>310</v>
      </c>
      <c r="E136" s="62" t="s">
        <v>311</v>
      </c>
      <c r="F136" s="66">
        <v>0</v>
      </c>
      <c r="G136" s="66">
        <v>0</v>
      </c>
      <c r="H136" s="66">
        <v>0</v>
      </c>
      <c r="I136" s="66">
        <v>0</v>
      </c>
      <c r="J136" s="66">
        <v>0</v>
      </c>
      <c r="K136" s="67">
        <v>0</v>
      </c>
    </row>
    <row r="137" spans="1:11" x14ac:dyDescent="0.25">
      <c r="A137" s="148"/>
      <c r="B137" s="3" t="s">
        <v>483</v>
      </c>
      <c r="C137" s="85" t="s">
        <v>309</v>
      </c>
      <c r="D137" s="62" t="s">
        <v>310</v>
      </c>
      <c r="E137" s="62" t="s">
        <v>231</v>
      </c>
      <c r="F137" s="66">
        <v>0</v>
      </c>
      <c r="G137" s="66">
        <v>0</v>
      </c>
      <c r="H137" s="66">
        <v>0</v>
      </c>
      <c r="I137" s="66">
        <v>0</v>
      </c>
      <c r="J137" s="66">
        <v>0</v>
      </c>
      <c r="K137" s="67">
        <v>0</v>
      </c>
    </row>
    <row r="138" spans="1:11" ht="26.25" x14ac:dyDescent="0.25">
      <c r="A138" s="82">
        <v>55</v>
      </c>
      <c r="B138" s="78" t="s">
        <v>484</v>
      </c>
      <c r="C138" s="85" t="s">
        <v>312</v>
      </c>
      <c r="D138" s="62" t="s">
        <v>233</v>
      </c>
      <c r="E138" s="62" t="s">
        <v>271</v>
      </c>
      <c r="F138" s="66">
        <v>0</v>
      </c>
      <c r="G138" s="66">
        <v>0</v>
      </c>
      <c r="H138" s="66">
        <v>0</v>
      </c>
      <c r="I138" s="66">
        <v>0</v>
      </c>
      <c r="J138" s="66">
        <v>55099</v>
      </c>
      <c r="K138" s="67">
        <v>0</v>
      </c>
    </row>
    <row r="139" spans="1:11" ht="27" customHeight="1" x14ac:dyDescent="0.25">
      <c r="A139" s="82">
        <v>56</v>
      </c>
      <c r="B139" s="78" t="s">
        <v>388</v>
      </c>
      <c r="C139" s="85" t="s">
        <v>313</v>
      </c>
      <c r="D139" s="62" t="s">
        <v>493</v>
      </c>
      <c r="E139" s="62" t="s">
        <v>231</v>
      </c>
      <c r="F139" s="66">
        <v>0</v>
      </c>
      <c r="G139" s="66">
        <v>0</v>
      </c>
      <c r="H139" s="66">
        <v>2021.8</v>
      </c>
      <c r="I139" s="66">
        <v>0</v>
      </c>
      <c r="J139" s="66">
        <v>77.17</v>
      </c>
      <c r="K139" s="67">
        <v>0</v>
      </c>
    </row>
    <row r="140" spans="1:11" x14ac:dyDescent="0.25">
      <c r="A140" s="82">
        <v>57</v>
      </c>
      <c r="B140" s="77" t="s">
        <v>314</v>
      </c>
      <c r="C140" s="85" t="s">
        <v>315</v>
      </c>
      <c r="D140" s="62" t="s">
        <v>239</v>
      </c>
      <c r="E140" s="62" t="s">
        <v>237</v>
      </c>
      <c r="F140" s="66">
        <v>0</v>
      </c>
      <c r="G140" s="66">
        <v>0</v>
      </c>
      <c r="H140" s="66">
        <v>8997.4</v>
      </c>
      <c r="I140" s="66">
        <v>0</v>
      </c>
      <c r="J140" s="66">
        <v>2336</v>
      </c>
      <c r="K140" s="67">
        <v>0</v>
      </c>
    </row>
    <row r="141" spans="1:11" x14ac:dyDescent="0.25">
      <c r="A141" s="82">
        <v>58</v>
      </c>
      <c r="B141" s="76" t="s">
        <v>384</v>
      </c>
      <c r="C141" s="85" t="s">
        <v>316</v>
      </c>
      <c r="D141" s="62" t="s">
        <v>233</v>
      </c>
      <c r="E141" s="62" t="s">
        <v>231</v>
      </c>
      <c r="F141" s="66">
        <v>0</v>
      </c>
      <c r="G141" s="66">
        <v>0</v>
      </c>
      <c r="H141" s="66">
        <v>20000</v>
      </c>
      <c r="I141" s="66">
        <v>0</v>
      </c>
      <c r="J141" s="66">
        <v>4409.3980000000001</v>
      </c>
      <c r="K141" s="67">
        <v>0</v>
      </c>
    </row>
    <row r="142" spans="1:11" x14ac:dyDescent="0.25">
      <c r="A142" s="82">
        <v>59</v>
      </c>
      <c r="B142" s="77" t="s">
        <v>317</v>
      </c>
      <c r="C142" s="85" t="s">
        <v>318</v>
      </c>
      <c r="D142" s="62" t="s">
        <v>236</v>
      </c>
      <c r="E142" s="62" t="s">
        <v>319</v>
      </c>
      <c r="F142" s="66">
        <v>0</v>
      </c>
      <c r="G142" s="66">
        <v>0</v>
      </c>
      <c r="H142" s="66">
        <v>0</v>
      </c>
      <c r="I142" s="66">
        <v>0</v>
      </c>
      <c r="J142" s="66">
        <v>0</v>
      </c>
      <c r="K142" s="67">
        <v>0</v>
      </c>
    </row>
    <row r="143" spans="1:11" ht="27" customHeight="1" x14ac:dyDescent="0.25">
      <c r="A143" s="82">
        <v>60</v>
      </c>
      <c r="B143" s="78" t="s">
        <v>320</v>
      </c>
      <c r="C143" s="85" t="s">
        <v>321</v>
      </c>
      <c r="D143" s="62" t="s">
        <v>493</v>
      </c>
      <c r="E143" s="62" t="s">
        <v>322</v>
      </c>
      <c r="F143" s="66">
        <v>0</v>
      </c>
      <c r="G143" s="66">
        <v>1592</v>
      </c>
      <c r="H143" s="66">
        <v>2280.6</v>
      </c>
      <c r="I143" s="66">
        <v>0</v>
      </c>
      <c r="J143" s="66">
        <v>2196.4</v>
      </c>
      <c r="K143" s="67">
        <v>0</v>
      </c>
    </row>
    <row r="144" spans="1:11" x14ac:dyDescent="0.25">
      <c r="A144" s="82">
        <v>61</v>
      </c>
      <c r="B144" s="76" t="s">
        <v>385</v>
      </c>
      <c r="C144" s="85" t="s">
        <v>323</v>
      </c>
      <c r="D144" s="62" t="s">
        <v>236</v>
      </c>
      <c r="E144" s="62" t="s">
        <v>324</v>
      </c>
      <c r="F144" s="66">
        <v>0</v>
      </c>
      <c r="G144" s="66">
        <v>650</v>
      </c>
      <c r="H144" s="66">
        <v>0</v>
      </c>
      <c r="I144" s="66">
        <v>0</v>
      </c>
      <c r="J144" s="66">
        <v>6431</v>
      </c>
      <c r="K144" s="67">
        <v>0</v>
      </c>
    </row>
    <row r="145" spans="1:11" x14ac:dyDescent="0.25">
      <c r="A145" s="82">
        <v>62</v>
      </c>
      <c r="B145" s="76" t="s">
        <v>325</v>
      </c>
      <c r="C145" s="85" t="s">
        <v>326</v>
      </c>
      <c r="D145" s="62" t="s">
        <v>226</v>
      </c>
      <c r="E145" s="62" t="s">
        <v>234</v>
      </c>
      <c r="F145" s="66">
        <v>0</v>
      </c>
      <c r="G145" s="66">
        <v>401.786</v>
      </c>
      <c r="H145" s="66">
        <v>69427.5</v>
      </c>
      <c r="I145" s="66">
        <v>0</v>
      </c>
      <c r="J145" s="66">
        <v>1350.2050999999999</v>
      </c>
      <c r="K145" s="67">
        <v>0</v>
      </c>
    </row>
    <row r="146" spans="1:11" ht="27" customHeight="1" x14ac:dyDescent="0.25">
      <c r="A146" s="82">
        <v>63</v>
      </c>
      <c r="B146" s="77" t="s">
        <v>389</v>
      </c>
      <c r="C146" s="85" t="s">
        <v>327</v>
      </c>
      <c r="D146" s="62" t="s">
        <v>495</v>
      </c>
      <c r="E146" s="62" t="s">
        <v>231</v>
      </c>
      <c r="F146" s="66">
        <v>0</v>
      </c>
      <c r="G146" s="66">
        <v>731</v>
      </c>
      <c r="H146" s="66">
        <v>4040</v>
      </c>
      <c r="I146" s="66">
        <v>0</v>
      </c>
      <c r="J146" s="66">
        <v>585</v>
      </c>
      <c r="K146" s="67">
        <v>585</v>
      </c>
    </row>
    <row r="147" spans="1:11" x14ac:dyDescent="0.25">
      <c r="A147" s="82">
        <v>64</v>
      </c>
      <c r="B147" s="78" t="s">
        <v>485</v>
      </c>
      <c r="C147" s="85" t="s">
        <v>328</v>
      </c>
      <c r="D147" s="62" t="s">
        <v>273</v>
      </c>
      <c r="E147" s="62" t="s">
        <v>231</v>
      </c>
      <c r="F147" s="66">
        <v>0</v>
      </c>
      <c r="G147" s="66">
        <v>0</v>
      </c>
      <c r="H147" s="66">
        <v>11423.3</v>
      </c>
      <c r="I147" s="66">
        <v>0</v>
      </c>
      <c r="J147" s="66">
        <v>1801.72</v>
      </c>
      <c r="K147" s="67">
        <v>0</v>
      </c>
    </row>
    <row r="148" spans="1:11" x14ac:dyDescent="0.25">
      <c r="A148" s="82">
        <v>65</v>
      </c>
      <c r="B148" s="76" t="s">
        <v>390</v>
      </c>
      <c r="C148" s="85" t="s">
        <v>329</v>
      </c>
      <c r="D148" s="62" t="s">
        <v>233</v>
      </c>
      <c r="E148" s="62" t="s">
        <v>231</v>
      </c>
      <c r="F148" s="66">
        <v>0</v>
      </c>
      <c r="G148" s="66">
        <v>0</v>
      </c>
      <c r="H148" s="66">
        <v>2000</v>
      </c>
      <c r="I148" s="66">
        <v>0</v>
      </c>
      <c r="J148" s="66">
        <v>860.82</v>
      </c>
      <c r="K148" s="67">
        <v>0</v>
      </c>
    </row>
    <row r="149" spans="1:11" ht="27" customHeight="1" x14ac:dyDescent="0.25">
      <c r="A149" s="82">
        <v>66</v>
      </c>
      <c r="B149" s="76" t="s">
        <v>486</v>
      </c>
      <c r="C149" s="85" t="s">
        <v>330</v>
      </c>
      <c r="D149" s="62" t="s">
        <v>495</v>
      </c>
      <c r="E149" s="62" t="s">
        <v>331</v>
      </c>
      <c r="F149" s="66">
        <v>0</v>
      </c>
      <c r="G149" s="66">
        <v>0</v>
      </c>
      <c r="H149" s="66">
        <v>0</v>
      </c>
      <c r="I149" s="66">
        <v>0</v>
      </c>
      <c r="J149" s="66">
        <v>0</v>
      </c>
      <c r="K149" s="67">
        <v>0</v>
      </c>
    </row>
    <row r="150" spans="1:11" x14ac:dyDescent="0.25">
      <c r="A150" s="82">
        <v>67</v>
      </c>
      <c r="B150" s="76" t="s">
        <v>487</v>
      </c>
      <c r="C150" s="85" t="s">
        <v>332</v>
      </c>
      <c r="D150" s="62" t="s">
        <v>249</v>
      </c>
      <c r="E150" s="62" t="s">
        <v>333</v>
      </c>
      <c r="F150" s="66">
        <v>0</v>
      </c>
      <c r="G150" s="66">
        <v>0</v>
      </c>
      <c r="H150" s="66">
        <v>1000</v>
      </c>
      <c r="I150" s="66">
        <v>0</v>
      </c>
      <c r="J150" s="66">
        <v>4310.04</v>
      </c>
      <c r="K150" s="67">
        <v>4310.04</v>
      </c>
    </row>
    <row r="151" spans="1:11" x14ac:dyDescent="0.25">
      <c r="A151" s="82">
        <v>68</v>
      </c>
      <c r="B151" s="77" t="s">
        <v>334</v>
      </c>
      <c r="C151" s="85" t="s">
        <v>335</v>
      </c>
      <c r="D151" s="62" t="s">
        <v>239</v>
      </c>
      <c r="E151" s="62" t="s">
        <v>237</v>
      </c>
      <c r="F151" s="66">
        <v>0</v>
      </c>
      <c r="G151" s="66">
        <v>0</v>
      </c>
      <c r="H151" s="66">
        <v>1500</v>
      </c>
      <c r="I151" s="66">
        <v>0</v>
      </c>
      <c r="J151" s="66">
        <v>1925</v>
      </c>
      <c r="K151" s="67">
        <v>0</v>
      </c>
    </row>
    <row r="152" spans="1:11" x14ac:dyDescent="0.25">
      <c r="A152" s="82">
        <v>69</v>
      </c>
      <c r="B152" s="77" t="s">
        <v>336</v>
      </c>
      <c r="C152" s="85" t="s">
        <v>337</v>
      </c>
      <c r="D152" s="62" t="s">
        <v>230</v>
      </c>
      <c r="E152" s="62" t="s">
        <v>231</v>
      </c>
      <c r="F152" s="66">
        <v>0</v>
      </c>
      <c r="G152" s="66">
        <v>0</v>
      </c>
      <c r="H152" s="66">
        <v>0</v>
      </c>
      <c r="I152" s="66">
        <v>0</v>
      </c>
      <c r="J152" s="66">
        <v>837</v>
      </c>
      <c r="K152" s="67">
        <v>0</v>
      </c>
    </row>
    <row r="153" spans="1:11" x14ac:dyDescent="0.25">
      <c r="A153" s="82">
        <v>70</v>
      </c>
      <c r="B153" s="76" t="s">
        <v>501</v>
      </c>
      <c r="C153" s="85">
        <v>50640001395</v>
      </c>
      <c r="D153" s="62" t="s">
        <v>239</v>
      </c>
      <c r="E153" s="62" t="s">
        <v>311</v>
      </c>
      <c r="F153" s="66">
        <v>0</v>
      </c>
      <c r="G153" s="66">
        <v>0</v>
      </c>
      <c r="H153" s="66">
        <v>8441.5</v>
      </c>
      <c r="I153" s="66">
        <v>0</v>
      </c>
      <c r="J153" s="66">
        <v>0</v>
      </c>
      <c r="K153" s="67">
        <v>0</v>
      </c>
    </row>
    <row r="154" spans="1:11" x14ac:dyDescent="0.25">
      <c r="A154" s="82">
        <v>71</v>
      </c>
      <c r="B154" s="76" t="s">
        <v>338</v>
      </c>
      <c r="C154" s="85" t="s">
        <v>339</v>
      </c>
      <c r="D154" s="62" t="s">
        <v>226</v>
      </c>
      <c r="E154" s="62" t="s">
        <v>245</v>
      </c>
      <c r="F154" s="66">
        <v>0</v>
      </c>
      <c r="G154" s="66">
        <v>153.57</v>
      </c>
      <c r="H154" s="66">
        <v>0</v>
      </c>
      <c r="I154" s="66">
        <v>0</v>
      </c>
      <c r="J154" s="66">
        <v>2362.14</v>
      </c>
      <c r="K154" s="67">
        <v>0</v>
      </c>
    </row>
    <row r="155" spans="1:11" ht="27" customHeight="1" x14ac:dyDescent="0.25">
      <c r="A155" s="82">
        <v>72</v>
      </c>
      <c r="B155" s="76" t="s">
        <v>489</v>
      </c>
      <c r="C155" s="85" t="s">
        <v>340</v>
      </c>
      <c r="D155" s="62" t="s">
        <v>230</v>
      </c>
      <c r="E155" s="62" t="s">
        <v>223</v>
      </c>
      <c r="F155" s="66">
        <v>0</v>
      </c>
      <c r="G155" s="66">
        <v>0</v>
      </c>
      <c r="H155" s="66">
        <v>0</v>
      </c>
      <c r="I155" s="66">
        <v>0</v>
      </c>
      <c r="J155" s="66">
        <v>1060.5</v>
      </c>
      <c r="K155" s="67">
        <v>0</v>
      </c>
    </row>
    <row r="156" spans="1:11" x14ac:dyDescent="0.25">
      <c r="A156" s="82">
        <v>73</v>
      </c>
      <c r="B156" s="77" t="s">
        <v>391</v>
      </c>
      <c r="C156" s="85" t="s">
        <v>341</v>
      </c>
      <c r="D156" s="62" t="s">
        <v>233</v>
      </c>
      <c r="E156" s="62" t="s">
        <v>234</v>
      </c>
      <c r="F156" s="66">
        <v>0</v>
      </c>
      <c r="G156" s="66">
        <v>0</v>
      </c>
      <c r="H156" s="66">
        <v>9017</v>
      </c>
      <c r="I156" s="66">
        <v>0</v>
      </c>
      <c r="J156" s="66">
        <v>2270</v>
      </c>
      <c r="K156" s="67">
        <v>0</v>
      </c>
    </row>
    <row r="157" spans="1:11" x14ac:dyDescent="0.25">
      <c r="A157" s="82">
        <v>74</v>
      </c>
      <c r="B157" s="76" t="s">
        <v>392</v>
      </c>
      <c r="C157" s="85" t="s">
        <v>342</v>
      </c>
      <c r="D157" s="62" t="s">
        <v>233</v>
      </c>
      <c r="E157" s="62" t="s">
        <v>231</v>
      </c>
      <c r="F157" s="66">
        <v>0</v>
      </c>
      <c r="G157" s="66">
        <v>18565.48</v>
      </c>
      <c r="H157" s="66">
        <v>168176.53</v>
      </c>
      <c r="I157" s="66">
        <v>0</v>
      </c>
      <c r="J157" s="66">
        <v>9038.18</v>
      </c>
      <c r="K157" s="67">
        <v>0</v>
      </c>
    </row>
    <row r="158" spans="1:11" x14ac:dyDescent="0.25">
      <c r="A158" s="82">
        <v>75</v>
      </c>
      <c r="B158" s="75" t="s">
        <v>343</v>
      </c>
      <c r="C158" s="85" t="s">
        <v>344</v>
      </c>
      <c r="D158" s="62" t="s">
        <v>239</v>
      </c>
      <c r="E158" s="62" t="s">
        <v>234</v>
      </c>
      <c r="F158" s="66">
        <v>0</v>
      </c>
      <c r="G158" s="66">
        <v>0</v>
      </c>
      <c r="H158" s="66">
        <v>0</v>
      </c>
      <c r="I158" s="66">
        <v>0</v>
      </c>
      <c r="J158" s="66">
        <v>1111.3399999999999</v>
      </c>
      <c r="K158" s="67">
        <v>0</v>
      </c>
    </row>
    <row r="159" spans="1:11" x14ac:dyDescent="0.25">
      <c r="A159" s="82">
        <v>76</v>
      </c>
      <c r="B159" s="73" t="s">
        <v>393</v>
      </c>
      <c r="C159" s="85" t="s">
        <v>345</v>
      </c>
      <c r="D159" s="62" t="s">
        <v>226</v>
      </c>
      <c r="E159" s="62" t="s">
        <v>346</v>
      </c>
      <c r="F159" s="66">
        <v>0</v>
      </c>
      <c r="G159" s="66">
        <v>7685.88</v>
      </c>
      <c r="H159" s="66">
        <v>20751.36</v>
      </c>
      <c r="I159" s="66">
        <v>0</v>
      </c>
      <c r="J159" s="66">
        <v>6434.31</v>
      </c>
      <c r="K159" s="67">
        <v>0</v>
      </c>
    </row>
    <row r="160" spans="1:11" x14ac:dyDescent="0.25">
      <c r="A160" s="82">
        <v>77</v>
      </c>
      <c r="B160" s="79" t="s">
        <v>490</v>
      </c>
      <c r="C160" s="86">
        <v>991040000313</v>
      </c>
      <c r="D160" s="62" t="s">
        <v>273</v>
      </c>
      <c r="E160" s="62" t="s">
        <v>347</v>
      </c>
      <c r="F160" s="66">
        <v>0</v>
      </c>
      <c r="G160" s="66">
        <v>0</v>
      </c>
      <c r="H160" s="66">
        <v>0</v>
      </c>
      <c r="I160" s="66">
        <v>0</v>
      </c>
      <c r="J160" s="66">
        <v>0</v>
      </c>
      <c r="K160" s="67">
        <v>0</v>
      </c>
    </row>
    <row r="161" spans="1:11" ht="27" customHeight="1" x14ac:dyDescent="0.25">
      <c r="A161" s="82">
        <v>78</v>
      </c>
      <c r="B161" s="80" t="s">
        <v>491</v>
      </c>
      <c r="C161" s="85" t="s">
        <v>348</v>
      </c>
      <c r="D161" s="62" t="s">
        <v>494</v>
      </c>
      <c r="E161" s="62" t="s">
        <v>223</v>
      </c>
      <c r="F161" s="66">
        <v>0</v>
      </c>
      <c r="G161" s="66">
        <v>62393.474999999999</v>
      </c>
      <c r="H161" s="66">
        <v>3166445</v>
      </c>
      <c r="I161" s="66">
        <v>0</v>
      </c>
      <c r="J161" s="66">
        <v>251687.44700000001</v>
      </c>
      <c r="K161" s="67">
        <v>57896.447</v>
      </c>
    </row>
    <row r="162" spans="1:11" x14ac:dyDescent="0.25">
      <c r="A162" s="82">
        <v>79</v>
      </c>
      <c r="B162" s="73" t="s">
        <v>492</v>
      </c>
      <c r="C162" s="85" t="s">
        <v>349</v>
      </c>
      <c r="D162" s="62" t="s">
        <v>239</v>
      </c>
      <c r="E162" s="62" t="s">
        <v>231</v>
      </c>
      <c r="F162" s="66">
        <v>0</v>
      </c>
      <c r="G162" s="66">
        <v>0</v>
      </c>
      <c r="H162" s="66">
        <v>28874</v>
      </c>
      <c r="I162" s="66">
        <v>0</v>
      </c>
      <c r="J162" s="66">
        <v>36680</v>
      </c>
      <c r="K162" s="67">
        <v>36680</v>
      </c>
    </row>
    <row r="163" spans="1:11" ht="27" customHeight="1" x14ac:dyDescent="0.25">
      <c r="A163" s="82">
        <v>80</v>
      </c>
      <c r="B163" s="73" t="s">
        <v>350</v>
      </c>
      <c r="C163" s="85" t="s">
        <v>351</v>
      </c>
      <c r="D163" s="62" t="s">
        <v>493</v>
      </c>
      <c r="E163" s="62" t="s">
        <v>221</v>
      </c>
      <c r="F163" s="66">
        <v>0</v>
      </c>
      <c r="G163" s="66">
        <v>6054.02</v>
      </c>
      <c r="H163" s="66">
        <v>415373.52</v>
      </c>
      <c r="I163" s="66">
        <v>0</v>
      </c>
      <c r="J163" s="66">
        <v>376973.27999999991</v>
      </c>
      <c r="K163" s="67">
        <v>0</v>
      </c>
    </row>
    <row r="164" spans="1:11" x14ac:dyDescent="0.25">
      <c r="A164" s="82">
        <v>81</v>
      </c>
      <c r="B164" s="75" t="s">
        <v>352</v>
      </c>
      <c r="C164" s="85" t="s">
        <v>353</v>
      </c>
      <c r="D164" s="62" t="s">
        <v>239</v>
      </c>
      <c r="E164" s="62" t="s">
        <v>221</v>
      </c>
      <c r="F164" s="66">
        <v>0</v>
      </c>
      <c r="G164" s="66">
        <v>0</v>
      </c>
      <c r="H164" s="66">
        <v>500</v>
      </c>
      <c r="I164" s="66">
        <v>0</v>
      </c>
      <c r="J164" s="66">
        <v>1004.2859999999999</v>
      </c>
      <c r="K164" s="67">
        <v>0</v>
      </c>
    </row>
    <row r="165" spans="1:11" ht="27" customHeight="1" x14ac:dyDescent="0.25">
      <c r="A165" s="82">
        <v>82</v>
      </c>
      <c r="B165" s="81" t="s">
        <v>354</v>
      </c>
      <c r="C165" s="85" t="s">
        <v>355</v>
      </c>
      <c r="D165" s="62" t="s">
        <v>493</v>
      </c>
      <c r="E165" s="62" t="s">
        <v>231</v>
      </c>
      <c r="F165" s="66">
        <v>0</v>
      </c>
      <c r="G165" s="66">
        <v>0</v>
      </c>
      <c r="H165" s="66">
        <v>33838</v>
      </c>
      <c r="I165" s="66">
        <v>0</v>
      </c>
      <c r="J165" s="66">
        <v>6773</v>
      </c>
      <c r="K165" s="67">
        <v>0</v>
      </c>
    </row>
    <row r="166" spans="1:11" ht="15.75" thickBot="1" x14ac:dyDescent="0.3">
      <c r="A166" s="90"/>
      <c r="B166" s="25" t="s">
        <v>217</v>
      </c>
      <c r="C166" s="26"/>
      <c r="D166" s="25"/>
      <c r="E166" s="25"/>
      <c r="F166" s="26">
        <f t="shared" ref="F166:K166" si="0">SUM(F83:F165)</f>
        <v>196907.6</v>
      </c>
      <c r="G166" s="26">
        <f t="shared" si="0"/>
        <v>300270.60800000001</v>
      </c>
      <c r="H166" s="26">
        <f t="shared" si="0"/>
        <v>10868852.49</v>
      </c>
      <c r="I166" s="26">
        <f t="shared" si="0"/>
        <v>0</v>
      </c>
      <c r="J166" s="26">
        <f t="shared" si="0"/>
        <v>3095585.9130999995</v>
      </c>
      <c r="K166" s="27">
        <f t="shared" si="0"/>
        <v>384931.837</v>
      </c>
    </row>
    <row r="167" spans="1:11" ht="15.75" thickBot="1" x14ac:dyDescent="0.3">
      <c r="A167" s="91"/>
      <c r="B167" s="28" t="s">
        <v>356</v>
      </c>
      <c r="C167" s="29"/>
      <c r="D167" s="30"/>
      <c r="E167" s="30"/>
      <c r="F167" s="31">
        <f t="shared" ref="F167:K167" si="1">F166+F81</f>
        <v>37098169.000299998</v>
      </c>
      <c r="G167" s="31">
        <f t="shared" si="1"/>
        <v>4329260.8522999994</v>
      </c>
      <c r="H167" s="31">
        <f t="shared" si="1"/>
        <v>53321250.483711466</v>
      </c>
      <c r="I167" s="31">
        <f t="shared" si="1"/>
        <v>0</v>
      </c>
      <c r="J167" s="31">
        <f t="shared" si="1"/>
        <v>19386713.811271828</v>
      </c>
      <c r="K167" s="32">
        <f t="shared" si="1"/>
        <v>3449791.8222174491</v>
      </c>
    </row>
  </sheetData>
  <mergeCells count="5">
    <mergeCell ref="A136:A137"/>
    <mergeCell ref="A2:K2"/>
    <mergeCell ref="A5:K5"/>
    <mergeCell ref="A8:K8"/>
    <mergeCell ref="A82:K82"/>
  </mergeCells>
  <pageMargins left="0.31496062992125984" right="0.23622047244094491" top="0.43307086614173229" bottom="0.35433070866141736" header="0.31496062992125984" footer="0.19685039370078741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9"/>
  <sheetViews>
    <sheetView view="pageBreakPreview" topLeftCell="A133" zoomScale="60" zoomScaleNormal="100" workbookViewId="0">
      <selection activeCell="G168" sqref="G168"/>
    </sheetView>
  </sheetViews>
  <sheetFormatPr defaultRowHeight="12.75" x14ac:dyDescent="0.2"/>
  <cols>
    <col min="1" max="1" width="5.85546875" style="12" customWidth="1"/>
    <col min="2" max="2" width="28.28515625" style="11" customWidth="1"/>
    <col min="3" max="3" width="12.85546875" style="14" customWidth="1"/>
    <col min="4" max="4" width="14.5703125" style="11" customWidth="1"/>
    <col min="5" max="5" width="13.85546875" style="14" customWidth="1"/>
    <col min="6" max="6" width="9.28515625" style="14" customWidth="1"/>
    <col min="7" max="7" width="12.28515625" style="14" customWidth="1"/>
    <col min="8" max="8" width="14.28515625" style="14" customWidth="1"/>
    <col min="9" max="9" width="8.42578125" style="14" customWidth="1"/>
    <col min="10" max="10" width="15.42578125" style="14" customWidth="1"/>
    <col min="11" max="11" width="13.42578125" style="14" customWidth="1"/>
    <col min="12" max="12" width="8.7109375" style="14" customWidth="1"/>
    <col min="13" max="13" width="14" style="14" customWidth="1"/>
    <col min="14" max="14" width="13.7109375" style="14" customWidth="1"/>
    <col min="15" max="15" width="10.7109375" style="14" customWidth="1"/>
    <col min="16" max="16" width="13.7109375" style="14" customWidth="1"/>
    <col min="17" max="16384" width="9.140625" style="9"/>
  </cols>
  <sheetData>
    <row r="1" spans="1:16" ht="15" x14ac:dyDescent="0.2">
      <c r="A1" s="18" t="s">
        <v>359</v>
      </c>
      <c r="O1" s="47"/>
      <c r="P1" s="48" t="s">
        <v>114</v>
      </c>
    </row>
    <row r="2" spans="1:16" ht="15" x14ac:dyDescent="0.2">
      <c r="A2" s="18"/>
      <c r="P2" s="13"/>
    </row>
    <row r="3" spans="1:16" ht="15" x14ac:dyDescent="0.2">
      <c r="A3" s="18"/>
      <c r="P3" s="13"/>
    </row>
    <row r="4" spans="1:16" ht="15.75" x14ac:dyDescent="0.2">
      <c r="A4" s="164" t="s">
        <v>115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</row>
    <row r="5" spans="1:16" ht="13.5" thickBot="1" x14ac:dyDescent="0.25"/>
    <row r="6" spans="1:16" x14ac:dyDescent="0.2">
      <c r="A6" s="165" t="s">
        <v>2</v>
      </c>
      <c r="B6" s="168" t="s">
        <v>116</v>
      </c>
      <c r="C6" s="168" t="s">
        <v>4</v>
      </c>
      <c r="D6" s="170" t="s">
        <v>5</v>
      </c>
      <c r="E6" s="168" t="s">
        <v>117</v>
      </c>
      <c r="F6" s="168" t="s">
        <v>118</v>
      </c>
      <c r="G6" s="168" t="s">
        <v>119</v>
      </c>
      <c r="H6" s="168"/>
      <c r="I6" s="168"/>
      <c r="J6" s="168"/>
      <c r="K6" s="168"/>
      <c r="L6" s="168"/>
      <c r="M6" s="168"/>
      <c r="N6" s="168"/>
      <c r="O6" s="168"/>
      <c r="P6" s="161" t="s">
        <v>398</v>
      </c>
    </row>
    <row r="7" spans="1:16" x14ac:dyDescent="0.2">
      <c r="A7" s="166"/>
      <c r="B7" s="154"/>
      <c r="C7" s="154"/>
      <c r="D7" s="171"/>
      <c r="E7" s="154"/>
      <c r="F7" s="154"/>
      <c r="G7" s="154" t="s">
        <v>120</v>
      </c>
      <c r="H7" s="154" t="s">
        <v>119</v>
      </c>
      <c r="I7" s="154"/>
      <c r="J7" s="154" t="s">
        <v>121</v>
      </c>
      <c r="K7" s="173" t="s">
        <v>119</v>
      </c>
      <c r="L7" s="174"/>
      <c r="M7" s="154" t="s">
        <v>122</v>
      </c>
      <c r="N7" s="154" t="s">
        <v>119</v>
      </c>
      <c r="O7" s="154"/>
      <c r="P7" s="162"/>
    </row>
    <row r="8" spans="1:16" ht="90" thickBot="1" x14ac:dyDescent="0.25">
      <c r="A8" s="167"/>
      <c r="B8" s="169"/>
      <c r="C8" s="169"/>
      <c r="D8" s="172"/>
      <c r="E8" s="169"/>
      <c r="F8" s="169"/>
      <c r="G8" s="169"/>
      <c r="H8" s="44" t="s">
        <v>123</v>
      </c>
      <c r="I8" s="44" t="s">
        <v>118</v>
      </c>
      <c r="J8" s="169"/>
      <c r="K8" s="44" t="s">
        <v>124</v>
      </c>
      <c r="L8" s="44" t="s">
        <v>118</v>
      </c>
      <c r="M8" s="169"/>
      <c r="N8" s="44" t="s">
        <v>125</v>
      </c>
      <c r="O8" s="44" t="s">
        <v>118</v>
      </c>
      <c r="P8" s="163"/>
    </row>
    <row r="9" spans="1:16" x14ac:dyDescent="0.2">
      <c r="A9" s="158" t="s">
        <v>216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60"/>
    </row>
    <row r="10" spans="1:16" s="10" customFormat="1" ht="15.95" customHeight="1" x14ac:dyDescent="0.2">
      <c r="A10" s="49" t="s">
        <v>133</v>
      </c>
      <c r="B10" s="62" t="s">
        <v>11</v>
      </c>
      <c r="C10" s="63" t="s">
        <v>12</v>
      </c>
      <c r="D10" s="60" t="s">
        <v>361</v>
      </c>
      <c r="E10" s="93">
        <v>1205691074.1199999</v>
      </c>
      <c r="F10" s="94">
        <v>47.32</v>
      </c>
      <c r="G10" s="93">
        <v>95975932.420000002</v>
      </c>
      <c r="H10" s="93">
        <v>5699981.0599999996</v>
      </c>
      <c r="I10" s="94">
        <v>5.94</v>
      </c>
      <c r="J10" s="93">
        <v>787172895.70000005</v>
      </c>
      <c r="K10" s="93">
        <v>400996964.10000002</v>
      </c>
      <c r="L10" s="94">
        <v>50.94</v>
      </c>
      <c r="M10" s="93">
        <v>322542246</v>
      </c>
      <c r="N10" s="93">
        <v>163884448.30000001</v>
      </c>
      <c r="O10" s="94">
        <v>50.81</v>
      </c>
      <c r="P10" s="95">
        <v>570581393.46000004</v>
      </c>
    </row>
    <row r="11" spans="1:16" s="10" customFormat="1" ht="27" customHeight="1" x14ac:dyDescent="0.2">
      <c r="A11" s="50" t="s">
        <v>134</v>
      </c>
      <c r="B11" s="62" t="s">
        <v>401</v>
      </c>
      <c r="C11" s="63" t="s">
        <v>13</v>
      </c>
      <c r="D11" s="52" t="s">
        <v>461</v>
      </c>
      <c r="E11" s="93">
        <v>239650467.06999999</v>
      </c>
      <c r="F11" s="94">
        <v>45.11</v>
      </c>
      <c r="G11" s="93">
        <v>52902106.170000002</v>
      </c>
      <c r="H11" s="93">
        <v>6089417.9500000002</v>
      </c>
      <c r="I11" s="94">
        <v>11.51</v>
      </c>
      <c r="J11" s="93">
        <v>70766068.5</v>
      </c>
      <c r="K11" s="93">
        <v>26218043.239999998</v>
      </c>
      <c r="L11" s="94">
        <v>37.049999999999997</v>
      </c>
      <c r="M11" s="93">
        <v>115982292.40000001</v>
      </c>
      <c r="N11" s="93">
        <v>75806321.310000002</v>
      </c>
      <c r="O11" s="94">
        <v>65.36</v>
      </c>
      <c r="P11" s="95">
        <v>108113782.5</v>
      </c>
    </row>
    <row r="12" spans="1:16" s="10" customFormat="1" ht="39" customHeight="1" x14ac:dyDescent="0.2">
      <c r="A12" s="50" t="s">
        <v>402</v>
      </c>
      <c r="B12" s="62" t="s">
        <v>403</v>
      </c>
      <c r="C12" s="63" t="s">
        <v>14</v>
      </c>
      <c r="D12" s="52" t="s">
        <v>461</v>
      </c>
      <c r="E12" s="93" t="s">
        <v>126</v>
      </c>
      <c r="F12" s="94" t="s">
        <v>126</v>
      </c>
      <c r="G12" s="93" t="s">
        <v>126</v>
      </c>
      <c r="H12" s="93" t="s">
        <v>126</v>
      </c>
      <c r="I12" s="94" t="s">
        <v>126</v>
      </c>
      <c r="J12" s="93" t="s">
        <v>126</v>
      </c>
      <c r="K12" s="93" t="s">
        <v>126</v>
      </c>
      <c r="L12" s="94" t="s">
        <v>126</v>
      </c>
      <c r="M12" s="93" t="s">
        <v>126</v>
      </c>
      <c r="N12" s="93" t="s">
        <v>126</v>
      </c>
      <c r="O12" s="94" t="s">
        <v>126</v>
      </c>
      <c r="P12" s="95" t="s">
        <v>126</v>
      </c>
    </row>
    <row r="13" spans="1:16" s="10" customFormat="1" ht="27" customHeight="1" x14ac:dyDescent="0.2">
      <c r="A13" s="50" t="s">
        <v>404</v>
      </c>
      <c r="B13" s="62" t="s">
        <v>405</v>
      </c>
      <c r="C13" s="63" t="s">
        <v>15</v>
      </c>
      <c r="D13" s="52" t="s">
        <v>461</v>
      </c>
      <c r="E13" s="93" t="s">
        <v>126</v>
      </c>
      <c r="F13" s="94" t="s">
        <v>126</v>
      </c>
      <c r="G13" s="93" t="s">
        <v>126</v>
      </c>
      <c r="H13" s="93" t="s">
        <v>126</v>
      </c>
      <c r="I13" s="94" t="s">
        <v>126</v>
      </c>
      <c r="J13" s="93" t="s">
        <v>126</v>
      </c>
      <c r="K13" s="93" t="s">
        <v>126</v>
      </c>
      <c r="L13" s="94" t="s">
        <v>126</v>
      </c>
      <c r="M13" s="93" t="s">
        <v>126</v>
      </c>
      <c r="N13" s="93" t="s">
        <v>126</v>
      </c>
      <c r="O13" s="94" t="s">
        <v>126</v>
      </c>
      <c r="P13" s="95" t="s">
        <v>126</v>
      </c>
    </row>
    <row r="14" spans="1:16" s="10" customFormat="1" ht="27" customHeight="1" x14ac:dyDescent="0.2">
      <c r="A14" s="50" t="s">
        <v>406</v>
      </c>
      <c r="B14" s="62" t="s">
        <v>407</v>
      </c>
      <c r="C14" s="63" t="s">
        <v>16</v>
      </c>
      <c r="D14" s="52" t="s">
        <v>461</v>
      </c>
      <c r="E14" s="93" t="s">
        <v>126</v>
      </c>
      <c r="F14" s="94" t="s">
        <v>126</v>
      </c>
      <c r="G14" s="93" t="s">
        <v>126</v>
      </c>
      <c r="H14" s="93" t="s">
        <v>126</v>
      </c>
      <c r="I14" s="94" t="s">
        <v>126</v>
      </c>
      <c r="J14" s="93" t="s">
        <v>126</v>
      </c>
      <c r="K14" s="93" t="s">
        <v>126</v>
      </c>
      <c r="L14" s="94" t="s">
        <v>126</v>
      </c>
      <c r="M14" s="93" t="s">
        <v>126</v>
      </c>
      <c r="N14" s="93" t="s">
        <v>126</v>
      </c>
      <c r="O14" s="94" t="s">
        <v>126</v>
      </c>
      <c r="P14" s="95" t="s">
        <v>126</v>
      </c>
    </row>
    <row r="15" spans="1:16" s="10" customFormat="1" ht="27" customHeight="1" x14ac:dyDescent="0.2">
      <c r="A15" s="50" t="s">
        <v>408</v>
      </c>
      <c r="B15" s="62" t="s">
        <v>409</v>
      </c>
      <c r="C15" s="63" t="s">
        <v>17</v>
      </c>
      <c r="D15" s="52" t="s">
        <v>461</v>
      </c>
      <c r="E15" s="93" t="s">
        <v>126</v>
      </c>
      <c r="F15" s="94" t="s">
        <v>126</v>
      </c>
      <c r="G15" s="93" t="s">
        <v>126</v>
      </c>
      <c r="H15" s="93" t="s">
        <v>126</v>
      </c>
      <c r="I15" s="94" t="s">
        <v>126</v>
      </c>
      <c r="J15" s="93" t="s">
        <v>126</v>
      </c>
      <c r="K15" s="93" t="s">
        <v>126</v>
      </c>
      <c r="L15" s="94" t="s">
        <v>126</v>
      </c>
      <c r="M15" s="93" t="s">
        <v>126</v>
      </c>
      <c r="N15" s="93" t="s">
        <v>126</v>
      </c>
      <c r="O15" s="94" t="s">
        <v>126</v>
      </c>
      <c r="P15" s="95" t="s">
        <v>126</v>
      </c>
    </row>
    <row r="16" spans="1:16" s="10" customFormat="1" ht="27" customHeight="1" x14ac:dyDescent="0.2">
      <c r="A16" s="50" t="s">
        <v>410</v>
      </c>
      <c r="B16" s="62" t="s">
        <v>18</v>
      </c>
      <c r="C16" s="63" t="s">
        <v>19</v>
      </c>
      <c r="D16" s="52" t="s">
        <v>461</v>
      </c>
      <c r="E16" s="93" t="s">
        <v>126</v>
      </c>
      <c r="F16" s="94" t="s">
        <v>126</v>
      </c>
      <c r="G16" s="93" t="s">
        <v>126</v>
      </c>
      <c r="H16" s="93" t="s">
        <v>126</v>
      </c>
      <c r="I16" s="94" t="s">
        <v>126</v>
      </c>
      <c r="J16" s="93" t="s">
        <v>126</v>
      </c>
      <c r="K16" s="93" t="s">
        <v>126</v>
      </c>
      <c r="L16" s="94" t="s">
        <v>126</v>
      </c>
      <c r="M16" s="93" t="s">
        <v>126</v>
      </c>
      <c r="N16" s="93" t="s">
        <v>126</v>
      </c>
      <c r="O16" s="94" t="s">
        <v>126</v>
      </c>
      <c r="P16" s="95" t="s">
        <v>126</v>
      </c>
    </row>
    <row r="17" spans="1:16" s="10" customFormat="1" ht="15.95" customHeight="1" x14ac:dyDescent="0.2">
      <c r="A17" s="50" t="s">
        <v>141</v>
      </c>
      <c r="B17" s="62" t="s">
        <v>20</v>
      </c>
      <c r="C17" s="63" t="s">
        <v>21</v>
      </c>
      <c r="D17" s="52" t="s">
        <v>362</v>
      </c>
      <c r="E17" s="93">
        <v>109597598.45999999</v>
      </c>
      <c r="F17" s="94">
        <v>93.55</v>
      </c>
      <c r="G17" s="93">
        <v>8269441.8700000001</v>
      </c>
      <c r="H17" s="93">
        <v>5967905.04</v>
      </c>
      <c r="I17" s="94">
        <v>72.17</v>
      </c>
      <c r="J17" s="93">
        <v>24298232.68</v>
      </c>
      <c r="K17" s="93">
        <v>21403062.91</v>
      </c>
      <c r="L17" s="94">
        <v>88.08</v>
      </c>
      <c r="M17" s="93">
        <v>77029923.909999996</v>
      </c>
      <c r="N17" s="93">
        <v>75155587.280000001</v>
      </c>
      <c r="O17" s="94">
        <v>97.57</v>
      </c>
      <c r="P17" s="95">
        <v>102526555.23</v>
      </c>
    </row>
    <row r="18" spans="1:16" s="10" customFormat="1" ht="15.95" customHeight="1" x14ac:dyDescent="0.2">
      <c r="A18" s="50" t="s">
        <v>143</v>
      </c>
      <c r="B18" s="62" t="s">
        <v>411</v>
      </c>
      <c r="C18" s="63" t="s">
        <v>22</v>
      </c>
      <c r="D18" s="52" t="s">
        <v>363</v>
      </c>
      <c r="E18" s="93">
        <v>115589044.61</v>
      </c>
      <c r="F18" s="94">
        <v>71.252265599982977</v>
      </c>
      <c r="G18" s="93">
        <v>26756288.999999996</v>
      </c>
      <c r="H18" s="93">
        <v>5487578.9100000001</v>
      </c>
      <c r="I18" s="94">
        <v>20.509491843207407</v>
      </c>
      <c r="J18" s="93">
        <v>29360155.609999999</v>
      </c>
      <c r="K18" s="93">
        <v>22280893.940000001</v>
      </c>
      <c r="L18" s="94">
        <v>75.888201125239206</v>
      </c>
      <c r="M18" s="93">
        <v>59472600</v>
      </c>
      <c r="N18" s="93">
        <v>54591340.220000006</v>
      </c>
      <c r="O18" s="94">
        <v>91.792422426461954</v>
      </c>
      <c r="P18" s="95">
        <v>82359813.070000008</v>
      </c>
    </row>
    <row r="19" spans="1:16" s="10" customFormat="1" ht="15.95" customHeight="1" x14ac:dyDescent="0.2">
      <c r="A19" s="50" t="s">
        <v>145</v>
      </c>
      <c r="B19" s="62" t="s">
        <v>139</v>
      </c>
      <c r="C19" s="63" t="s">
        <v>23</v>
      </c>
      <c r="D19" s="52" t="s">
        <v>362</v>
      </c>
      <c r="E19" s="93">
        <v>111643362.65000001</v>
      </c>
      <c r="F19" s="94">
        <v>66.22</v>
      </c>
      <c r="G19" s="93">
        <v>13885788.949999999</v>
      </c>
      <c r="H19" s="93">
        <v>7296591.7800000003</v>
      </c>
      <c r="I19" s="94">
        <v>52.55</v>
      </c>
      <c r="J19" s="93">
        <v>69697488.879999995</v>
      </c>
      <c r="K19" s="93">
        <v>41878589.609999999</v>
      </c>
      <c r="L19" s="94">
        <v>60.09</v>
      </c>
      <c r="M19" s="93">
        <v>28060084.82</v>
      </c>
      <c r="N19" s="93">
        <v>24754866.690000001</v>
      </c>
      <c r="O19" s="94">
        <v>88.22</v>
      </c>
      <c r="P19" s="95">
        <v>73930048.079999998</v>
      </c>
    </row>
    <row r="20" spans="1:16" s="10" customFormat="1" ht="15.95" customHeight="1" x14ac:dyDescent="0.2">
      <c r="A20" s="50" t="s">
        <v>147</v>
      </c>
      <c r="B20" s="62" t="s">
        <v>24</v>
      </c>
      <c r="C20" s="63" t="s">
        <v>25</v>
      </c>
      <c r="D20" s="52" t="s">
        <v>361</v>
      </c>
      <c r="E20" s="93">
        <v>382288941.18000001</v>
      </c>
      <c r="F20" s="94">
        <v>97.501426368621381</v>
      </c>
      <c r="G20" s="93">
        <v>13946356.6</v>
      </c>
      <c r="H20" s="93">
        <v>8611790.4400000013</v>
      </c>
      <c r="I20" s="94">
        <v>61.749392239117142</v>
      </c>
      <c r="J20" s="93">
        <v>17446155.550000004</v>
      </c>
      <c r="K20" s="93">
        <v>15337410.449999999</v>
      </c>
      <c r="L20" s="94">
        <v>87.912837908865228</v>
      </c>
      <c r="M20" s="93">
        <v>350460403.47000003</v>
      </c>
      <c r="N20" s="93">
        <v>348787969.60999995</v>
      </c>
      <c r="O20" s="94">
        <v>99.522789495349286</v>
      </c>
      <c r="P20" s="95">
        <v>372737170.5</v>
      </c>
    </row>
    <row r="21" spans="1:16" s="10" customFormat="1" ht="15.95" customHeight="1" x14ac:dyDescent="0.2">
      <c r="A21" s="50" t="s">
        <v>149</v>
      </c>
      <c r="B21" s="62" t="s">
        <v>142</v>
      </c>
      <c r="C21" s="63" t="s">
        <v>26</v>
      </c>
      <c r="D21" s="52" t="s">
        <v>364</v>
      </c>
      <c r="E21" s="93">
        <v>24649438.829999998</v>
      </c>
      <c r="F21" s="94">
        <v>35.33</v>
      </c>
      <c r="G21" s="93">
        <v>6308411.6399999997</v>
      </c>
      <c r="H21" s="93">
        <v>2234721.6</v>
      </c>
      <c r="I21" s="94">
        <v>35.42</v>
      </c>
      <c r="J21" s="93">
        <v>3389645.26</v>
      </c>
      <c r="K21" s="93">
        <v>2109122.3199999998</v>
      </c>
      <c r="L21" s="94">
        <v>62.22</v>
      </c>
      <c r="M21" s="93">
        <v>14951381.93</v>
      </c>
      <c r="N21" s="93">
        <v>4365698.7</v>
      </c>
      <c r="O21" s="94">
        <v>29.2</v>
      </c>
      <c r="P21" s="95">
        <v>8709542.620000001</v>
      </c>
    </row>
    <row r="22" spans="1:16" s="10" customFormat="1" ht="27" customHeight="1" x14ac:dyDescent="0.2">
      <c r="A22" s="50" t="s">
        <v>151</v>
      </c>
      <c r="B22" s="62" t="s">
        <v>412</v>
      </c>
      <c r="C22" s="63" t="s">
        <v>27</v>
      </c>
      <c r="D22" s="52" t="s">
        <v>365</v>
      </c>
      <c r="E22" s="93">
        <v>46151789.259999998</v>
      </c>
      <c r="F22" s="94">
        <v>78.425753953098237</v>
      </c>
      <c r="G22" s="93">
        <v>8886775.7299999986</v>
      </c>
      <c r="H22" s="93">
        <v>4071586.9299999997</v>
      </c>
      <c r="I22" s="94">
        <v>45.816244875575372</v>
      </c>
      <c r="J22" s="93">
        <v>6292300.6300000008</v>
      </c>
      <c r="K22" s="93">
        <v>5264800.74</v>
      </c>
      <c r="L22" s="94">
        <v>83.670521317733019</v>
      </c>
      <c r="M22" s="93">
        <v>29866478.390000001</v>
      </c>
      <c r="N22" s="93">
        <v>26858501.019999996</v>
      </c>
      <c r="O22" s="94">
        <v>89.928583709396591</v>
      </c>
      <c r="P22" s="95">
        <v>36194888.690000013</v>
      </c>
    </row>
    <row r="23" spans="1:16" s="10" customFormat="1" ht="15.95" customHeight="1" x14ac:dyDescent="0.2">
      <c r="A23" s="50" t="s">
        <v>153</v>
      </c>
      <c r="B23" s="62" t="s">
        <v>146</v>
      </c>
      <c r="C23" s="63" t="s">
        <v>28</v>
      </c>
      <c r="D23" s="52" t="s">
        <v>362</v>
      </c>
      <c r="E23" s="93">
        <v>8955883.7699999996</v>
      </c>
      <c r="F23" s="94">
        <v>55.67</v>
      </c>
      <c r="G23" s="93">
        <v>3837665.5</v>
      </c>
      <c r="H23" s="93">
        <v>835599.32</v>
      </c>
      <c r="I23" s="94">
        <v>21.77</v>
      </c>
      <c r="J23" s="93">
        <v>2632711.84</v>
      </c>
      <c r="K23" s="93">
        <v>2118795.17</v>
      </c>
      <c r="L23" s="94">
        <v>80.48</v>
      </c>
      <c r="M23" s="93">
        <v>2485506.4300000002</v>
      </c>
      <c r="N23" s="93">
        <v>2031586.16</v>
      </c>
      <c r="O23" s="94">
        <v>81.739999999999995</v>
      </c>
      <c r="P23" s="95">
        <v>4985980.6499999994</v>
      </c>
    </row>
    <row r="24" spans="1:16" s="10" customFormat="1" ht="27" customHeight="1" x14ac:dyDescent="0.2">
      <c r="A24" s="50" t="s">
        <v>155</v>
      </c>
      <c r="B24" s="51" t="s">
        <v>496</v>
      </c>
      <c r="C24" s="64" t="s">
        <v>29</v>
      </c>
      <c r="D24" s="51" t="s">
        <v>361</v>
      </c>
      <c r="E24" s="93">
        <v>708350830.19999993</v>
      </c>
      <c r="F24" s="94">
        <v>27.69</v>
      </c>
      <c r="G24" s="93">
        <v>156295770.40000001</v>
      </c>
      <c r="H24" s="93">
        <v>3750501.06</v>
      </c>
      <c r="I24" s="94">
        <v>2.4</v>
      </c>
      <c r="J24" s="93">
        <v>403647650.39999998</v>
      </c>
      <c r="K24" s="93">
        <v>125069102.2</v>
      </c>
      <c r="L24" s="94">
        <v>30.98</v>
      </c>
      <c r="M24" s="93">
        <v>148407409.40000001</v>
      </c>
      <c r="N24" s="93">
        <v>67339870.640000001</v>
      </c>
      <c r="O24" s="94">
        <v>45.38</v>
      </c>
      <c r="P24" s="95">
        <v>196159473.90000001</v>
      </c>
    </row>
    <row r="25" spans="1:16" s="10" customFormat="1" ht="27" customHeight="1" x14ac:dyDescent="0.2">
      <c r="A25" s="50" t="s">
        <v>413</v>
      </c>
      <c r="B25" s="51" t="s">
        <v>414</v>
      </c>
      <c r="C25" s="64" t="s">
        <v>30</v>
      </c>
      <c r="D25" s="51" t="s">
        <v>361</v>
      </c>
      <c r="E25" s="93" t="s">
        <v>126</v>
      </c>
      <c r="F25" s="94" t="s">
        <v>126</v>
      </c>
      <c r="G25" s="93" t="s">
        <v>126</v>
      </c>
      <c r="H25" s="93" t="s">
        <v>126</v>
      </c>
      <c r="I25" s="94" t="s">
        <v>126</v>
      </c>
      <c r="J25" s="93" t="s">
        <v>126</v>
      </c>
      <c r="K25" s="93" t="s">
        <v>126</v>
      </c>
      <c r="L25" s="94" t="s">
        <v>126</v>
      </c>
      <c r="M25" s="93" t="s">
        <v>126</v>
      </c>
      <c r="N25" s="93" t="s">
        <v>126</v>
      </c>
      <c r="O25" s="94" t="s">
        <v>126</v>
      </c>
      <c r="P25" s="95" t="s">
        <v>126</v>
      </c>
    </row>
    <row r="26" spans="1:16" s="10" customFormat="1" ht="27" customHeight="1" x14ac:dyDescent="0.2">
      <c r="A26" s="50" t="s">
        <v>415</v>
      </c>
      <c r="B26" s="52" t="s">
        <v>416</v>
      </c>
      <c r="C26" s="63" t="s">
        <v>31</v>
      </c>
      <c r="D26" s="52" t="s">
        <v>361</v>
      </c>
      <c r="E26" s="93" t="s">
        <v>126</v>
      </c>
      <c r="F26" s="94" t="s">
        <v>126</v>
      </c>
      <c r="G26" s="93" t="s">
        <v>126</v>
      </c>
      <c r="H26" s="93" t="s">
        <v>126</v>
      </c>
      <c r="I26" s="94" t="s">
        <v>126</v>
      </c>
      <c r="J26" s="93" t="s">
        <v>126</v>
      </c>
      <c r="K26" s="93" t="s">
        <v>126</v>
      </c>
      <c r="L26" s="94" t="s">
        <v>126</v>
      </c>
      <c r="M26" s="93" t="s">
        <v>126</v>
      </c>
      <c r="N26" s="93" t="s">
        <v>126</v>
      </c>
      <c r="O26" s="94" t="s">
        <v>126</v>
      </c>
      <c r="P26" s="95" t="s">
        <v>126</v>
      </c>
    </row>
    <row r="27" spans="1:16" s="10" customFormat="1" ht="39" customHeight="1" x14ac:dyDescent="0.2">
      <c r="A27" s="50" t="s">
        <v>417</v>
      </c>
      <c r="B27" s="52" t="s">
        <v>418</v>
      </c>
      <c r="C27" s="63" t="s">
        <v>32</v>
      </c>
      <c r="D27" s="52" t="s">
        <v>361</v>
      </c>
      <c r="E27" s="93" t="s">
        <v>126</v>
      </c>
      <c r="F27" s="94" t="s">
        <v>126</v>
      </c>
      <c r="G27" s="93" t="s">
        <v>126</v>
      </c>
      <c r="H27" s="93" t="s">
        <v>126</v>
      </c>
      <c r="I27" s="94" t="s">
        <v>126</v>
      </c>
      <c r="J27" s="93" t="s">
        <v>126</v>
      </c>
      <c r="K27" s="93" t="s">
        <v>126</v>
      </c>
      <c r="L27" s="94" t="s">
        <v>126</v>
      </c>
      <c r="M27" s="93" t="s">
        <v>126</v>
      </c>
      <c r="N27" s="93" t="s">
        <v>126</v>
      </c>
      <c r="O27" s="94" t="s">
        <v>126</v>
      </c>
      <c r="P27" s="95" t="s">
        <v>126</v>
      </c>
    </row>
    <row r="28" spans="1:16" s="10" customFormat="1" ht="27" customHeight="1" x14ac:dyDescent="0.2">
      <c r="A28" s="50" t="s">
        <v>419</v>
      </c>
      <c r="B28" s="52" t="s">
        <v>420</v>
      </c>
      <c r="C28" s="63" t="s">
        <v>33</v>
      </c>
      <c r="D28" s="52" t="s">
        <v>361</v>
      </c>
      <c r="E28" s="93" t="s">
        <v>126</v>
      </c>
      <c r="F28" s="94" t="s">
        <v>126</v>
      </c>
      <c r="G28" s="93" t="s">
        <v>126</v>
      </c>
      <c r="H28" s="93" t="s">
        <v>126</v>
      </c>
      <c r="I28" s="94" t="s">
        <v>126</v>
      </c>
      <c r="J28" s="93" t="s">
        <v>126</v>
      </c>
      <c r="K28" s="93" t="s">
        <v>126</v>
      </c>
      <c r="L28" s="94" t="s">
        <v>126</v>
      </c>
      <c r="M28" s="93" t="s">
        <v>126</v>
      </c>
      <c r="N28" s="93" t="s">
        <v>126</v>
      </c>
      <c r="O28" s="94" t="s">
        <v>126</v>
      </c>
      <c r="P28" s="95" t="s">
        <v>126</v>
      </c>
    </row>
    <row r="29" spans="1:16" s="10" customFormat="1" ht="27" customHeight="1" x14ac:dyDescent="0.2">
      <c r="A29" s="50" t="s">
        <v>421</v>
      </c>
      <c r="B29" s="52" t="s">
        <v>422</v>
      </c>
      <c r="C29" s="63" t="s">
        <v>34</v>
      </c>
      <c r="D29" s="52" t="s">
        <v>363</v>
      </c>
      <c r="E29" s="93" t="s">
        <v>126</v>
      </c>
      <c r="F29" s="94" t="s">
        <v>126</v>
      </c>
      <c r="G29" s="93" t="s">
        <v>126</v>
      </c>
      <c r="H29" s="93" t="s">
        <v>126</v>
      </c>
      <c r="I29" s="94" t="s">
        <v>126</v>
      </c>
      <c r="J29" s="93" t="s">
        <v>126</v>
      </c>
      <c r="K29" s="93" t="s">
        <v>126</v>
      </c>
      <c r="L29" s="94" t="s">
        <v>126</v>
      </c>
      <c r="M29" s="93" t="s">
        <v>126</v>
      </c>
      <c r="N29" s="93" t="s">
        <v>126</v>
      </c>
      <c r="O29" s="94" t="s">
        <v>126</v>
      </c>
      <c r="P29" s="95" t="s">
        <v>126</v>
      </c>
    </row>
    <row r="30" spans="1:16" s="10" customFormat="1" ht="27" customHeight="1" x14ac:dyDescent="0.2">
      <c r="A30" s="50" t="s">
        <v>423</v>
      </c>
      <c r="B30" s="51" t="s">
        <v>424</v>
      </c>
      <c r="C30" s="63" t="s">
        <v>35</v>
      </c>
      <c r="D30" s="51" t="s">
        <v>361</v>
      </c>
      <c r="E30" s="93" t="s">
        <v>126</v>
      </c>
      <c r="F30" s="94" t="s">
        <v>126</v>
      </c>
      <c r="G30" s="93" t="s">
        <v>126</v>
      </c>
      <c r="H30" s="93" t="s">
        <v>126</v>
      </c>
      <c r="I30" s="94" t="s">
        <v>126</v>
      </c>
      <c r="J30" s="93" t="s">
        <v>126</v>
      </c>
      <c r="K30" s="93" t="s">
        <v>126</v>
      </c>
      <c r="L30" s="94" t="s">
        <v>126</v>
      </c>
      <c r="M30" s="93" t="s">
        <v>126</v>
      </c>
      <c r="N30" s="93" t="s">
        <v>126</v>
      </c>
      <c r="O30" s="94" t="s">
        <v>126</v>
      </c>
      <c r="P30" s="95" t="s">
        <v>126</v>
      </c>
    </row>
    <row r="31" spans="1:16" s="10" customFormat="1" ht="27" customHeight="1" x14ac:dyDescent="0.2">
      <c r="A31" s="50" t="s">
        <v>425</v>
      </c>
      <c r="B31" s="52" t="s">
        <v>426</v>
      </c>
      <c r="C31" s="63" t="s">
        <v>36</v>
      </c>
      <c r="D31" s="52" t="s">
        <v>361</v>
      </c>
      <c r="E31" s="93" t="s">
        <v>126</v>
      </c>
      <c r="F31" s="94" t="s">
        <v>126</v>
      </c>
      <c r="G31" s="93" t="s">
        <v>126</v>
      </c>
      <c r="H31" s="93" t="s">
        <v>126</v>
      </c>
      <c r="I31" s="94" t="s">
        <v>126</v>
      </c>
      <c r="J31" s="93" t="s">
        <v>126</v>
      </c>
      <c r="K31" s="93" t="s">
        <v>126</v>
      </c>
      <c r="L31" s="94" t="s">
        <v>126</v>
      </c>
      <c r="M31" s="93" t="s">
        <v>126</v>
      </c>
      <c r="N31" s="93" t="s">
        <v>126</v>
      </c>
      <c r="O31" s="94" t="s">
        <v>126</v>
      </c>
      <c r="P31" s="95" t="s">
        <v>126</v>
      </c>
    </row>
    <row r="32" spans="1:16" s="10" customFormat="1" ht="15.95" customHeight="1" x14ac:dyDescent="0.2">
      <c r="A32" s="50" t="s">
        <v>161</v>
      </c>
      <c r="B32" s="52" t="s">
        <v>150</v>
      </c>
      <c r="C32" s="63" t="s">
        <v>37</v>
      </c>
      <c r="D32" s="52" t="s">
        <v>362</v>
      </c>
      <c r="E32" s="93">
        <v>60211980.310000002</v>
      </c>
      <c r="F32" s="94">
        <v>85.01</v>
      </c>
      <c r="G32" s="93">
        <v>12667287.039999999</v>
      </c>
      <c r="H32" s="93">
        <v>6859224.6699999999</v>
      </c>
      <c r="I32" s="94">
        <v>54.15</v>
      </c>
      <c r="J32" s="93">
        <v>17485956.27</v>
      </c>
      <c r="K32" s="93">
        <v>16519541.51</v>
      </c>
      <c r="L32" s="94">
        <v>94.47</v>
      </c>
      <c r="M32" s="93">
        <v>30058737</v>
      </c>
      <c r="N32" s="93">
        <v>27809543.370000001</v>
      </c>
      <c r="O32" s="94">
        <v>92.52</v>
      </c>
      <c r="P32" s="95">
        <v>51188309.549999997</v>
      </c>
    </row>
    <row r="33" spans="1:16" s="10" customFormat="1" ht="15.95" customHeight="1" x14ac:dyDescent="0.2">
      <c r="A33" s="50" t="s">
        <v>163</v>
      </c>
      <c r="B33" s="52" t="s">
        <v>427</v>
      </c>
      <c r="C33" s="63" t="s">
        <v>38</v>
      </c>
      <c r="D33" s="52" t="s">
        <v>364</v>
      </c>
      <c r="E33" s="93">
        <v>13609704.74</v>
      </c>
      <c r="F33" s="94">
        <v>67.78</v>
      </c>
      <c r="G33" s="93">
        <v>3872409.75</v>
      </c>
      <c r="H33" s="93">
        <v>672288.53</v>
      </c>
      <c r="I33" s="94">
        <v>17.36</v>
      </c>
      <c r="J33" s="93">
        <v>2298646.08</v>
      </c>
      <c r="K33" s="93">
        <v>1858622.58</v>
      </c>
      <c r="L33" s="94">
        <v>80.86</v>
      </c>
      <c r="M33" s="93">
        <v>7438648.9100000001</v>
      </c>
      <c r="N33" s="93">
        <v>6693821.2699999996</v>
      </c>
      <c r="O33" s="94">
        <v>89.99</v>
      </c>
      <c r="P33" s="95">
        <v>9224732.379999999</v>
      </c>
    </row>
    <row r="34" spans="1:16" s="10" customFormat="1" ht="15.95" customHeight="1" x14ac:dyDescent="0.2">
      <c r="A34" s="50" t="s">
        <v>164</v>
      </c>
      <c r="B34" s="52" t="s">
        <v>154</v>
      </c>
      <c r="C34" s="63" t="s">
        <v>40</v>
      </c>
      <c r="D34" s="52" t="s">
        <v>363</v>
      </c>
      <c r="E34" s="93">
        <v>39038980.960000001</v>
      </c>
      <c r="F34" s="94">
        <v>87.82</v>
      </c>
      <c r="G34" s="93">
        <v>3400300.97</v>
      </c>
      <c r="H34" s="93">
        <v>1550808.93</v>
      </c>
      <c r="I34" s="94">
        <v>45.61</v>
      </c>
      <c r="J34" s="93">
        <v>332855.14</v>
      </c>
      <c r="K34" s="93">
        <v>256451.69</v>
      </c>
      <c r="L34" s="94">
        <v>77.05</v>
      </c>
      <c r="M34" s="93">
        <v>35305824.850000001</v>
      </c>
      <c r="N34" s="93">
        <v>32478328.620000001</v>
      </c>
      <c r="O34" s="94">
        <v>91.99</v>
      </c>
      <c r="P34" s="95">
        <v>34285589.240000002</v>
      </c>
    </row>
    <row r="35" spans="1:16" s="10" customFormat="1" ht="15.95" customHeight="1" x14ac:dyDescent="0.2">
      <c r="A35" s="50" t="s">
        <v>166</v>
      </c>
      <c r="B35" s="52" t="s">
        <v>156</v>
      </c>
      <c r="C35" s="63" t="s">
        <v>41</v>
      </c>
      <c r="D35" s="52" t="s">
        <v>361</v>
      </c>
      <c r="E35" s="93">
        <v>4825237.26</v>
      </c>
      <c r="F35" s="94">
        <v>81.63</v>
      </c>
      <c r="G35" s="93">
        <v>1005865</v>
      </c>
      <c r="H35" s="93">
        <v>274974.74</v>
      </c>
      <c r="I35" s="94">
        <v>27.34</v>
      </c>
      <c r="J35" s="93">
        <v>2958872.83</v>
      </c>
      <c r="K35" s="93">
        <v>2843703.27</v>
      </c>
      <c r="L35" s="94">
        <v>96.11</v>
      </c>
      <c r="M35" s="93">
        <v>860499.43</v>
      </c>
      <c r="N35" s="93">
        <v>820371.77</v>
      </c>
      <c r="O35" s="94">
        <v>95.34</v>
      </c>
      <c r="P35" s="95">
        <v>3939049.78</v>
      </c>
    </row>
    <row r="36" spans="1:16" s="10" customFormat="1" ht="15.95" customHeight="1" x14ac:dyDescent="0.2">
      <c r="A36" s="50" t="s">
        <v>167</v>
      </c>
      <c r="B36" s="52" t="s">
        <v>428</v>
      </c>
      <c r="C36" s="63" t="s">
        <v>42</v>
      </c>
      <c r="D36" s="52" t="s">
        <v>364</v>
      </c>
      <c r="E36" s="93">
        <v>13072116.91</v>
      </c>
      <c r="F36" s="94">
        <v>78.064172239720278</v>
      </c>
      <c r="G36" s="93">
        <v>2602396.0599999996</v>
      </c>
      <c r="H36" s="93">
        <v>794551.74</v>
      </c>
      <c r="I36" s="94">
        <v>30.531545609548768</v>
      </c>
      <c r="J36" s="93">
        <v>9421132.5700000003</v>
      </c>
      <c r="K36" s="93">
        <v>8508221.3200000003</v>
      </c>
      <c r="L36" s="94">
        <v>90.309962807369772</v>
      </c>
      <c r="M36" s="93">
        <v>1048588.28</v>
      </c>
      <c r="N36" s="93">
        <v>901866.79999999993</v>
      </c>
      <c r="O36" s="94">
        <v>86.007713151247501</v>
      </c>
      <c r="P36" s="95">
        <v>10204639.859999999</v>
      </c>
    </row>
    <row r="37" spans="1:16" s="10" customFormat="1" ht="27" customHeight="1" x14ac:dyDescent="0.2">
      <c r="A37" s="50" t="s">
        <v>170</v>
      </c>
      <c r="B37" s="51" t="s">
        <v>497</v>
      </c>
      <c r="C37" s="63" t="s">
        <v>43</v>
      </c>
      <c r="D37" s="52" t="s">
        <v>362</v>
      </c>
      <c r="E37" s="93">
        <v>16738722.330000002</v>
      </c>
      <c r="F37" s="94">
        <v>67.81</v>
      </c>
      <c r="G37" s="93">
        <v>6075328.9800000004</v>
      </c>
      <c r="H37" s="93">
        <v>2363937.85</v>
      </c>
      <c r="I37" s="94">
        <v>38.909999999999997</v>
      </c>
      <c r="J37" s="93">
        <v>2806562.97</v>
      </c>
      <c r="K37" s="93">
        <v>1975521.99</v>
      </c>
      <c r="L37" s="94">
        <v>70.39</v>
      </c>
      <c r="M37" s="93">
        <v>7856830.3799999999</v>
      </c>
      <c r="N37" s="93">
        <v>7010730.1299999999</v>
      </c>
      <c r="O37" s="94">
        <v>89.23</v>
      </c>
      <c r="P37" s="95">
        <v>11350189.969999999</v>
      </c>
    </row>
    <row r="38" spans="1:16" s="10" customFormat="1" ht="27" customHeight="1" x14ac:dyDescent="0.2">
      <c r="A38" s="53" t="s">
        <v>429</v>
      </c>
      <c r="B38" s="51" t="s">
        <v>44</v>
      </c>
      <c r="C38" s="65" t="s">
        <v>45</v>
      </c>
      <c r="D38" s="52" t="s">
        <v>362</v>
      </c>
      <c r="E38" s="93" t="s">
        <v>126</v>
      </c>
      <c r="F38" s="94" t="s">
        <v>126</v>
      </c>
      <c r="G38" s="93" t="s">
        <v>126</v>
      </c>
      <c r="H38" s="93" t="s">
        <v>126</v>
      </c>
      <c r="I38" s="94" t="s">
        <v>126</v>
      </c>
      <c r="J38" s="93" t="s">
        <v>126</v>
      </c>
      <c r="K38" s="93" t="s">
        <v>126</v>
      </c>
      <c r="L38" s="94" t="s">
        <v>126</v>
      </c>
      <c r="M38" s="93" t="s">
        <v>126</v>
      </c>
      <c r="N38" s="93" t="s">
        <v>126</v>
      </c>
      <c r="O38" s="94" t="s">
        <v>126</v>
      </c>
      <c r="P38" s="95" t="s">
        <v>126</v>
      </c>
    </row>
    <row r="39" spans="1:16" s="10" customFormat="1" ht="27" customHeight="1" x14ac:dyDescent="0.2">
      <c r="A39" s="53" t="s">
        <v>430</v>
      </c>
      <c r="B39" s="51" t="s">
        <v>46</v>
      </c>
      <c r="C39" s="65" t="s">
        <v>47</v>
      </c>
      <c r="D39" s="52" t="s">
        <v>362</v>
      </c>
      <c r="E39" s="93" t="s">
        <v>126</v>
      </c>
      <c r="F39" s="94" t="s">
        <v>126</v>
      </c>
      <c r="G39" s="93" t="s">
        <v>126</v>
      </c>
      <c r="H39" s="93" t="s">
        <v>126</v>
      </c>
      <c r="I39" s="94" t="s">
        <v>126</v>
      </c>
      <c r="J39" s="93" t="s">
        <v>126</v>
      </c>
      <c r="K39" s="93" t="s">
        <v>126</v>
      </c>
      <c r="L39" s="94" t="s">
        <v>126</v>
      </c>
      <c r="M39" s="93" t="s">
        <v>126</v>
      </c>
      <c r="N39" s="93" t="s">
        <v>126</v>
      </c>
      <c r="O39" s="94" t="s">
        <v>126</v>
      </c>
      <c r="P39" s="95" t="s">
        <v>126</v>
      </c>
    </row>
    <row r="40" spans="1:16" s="10" customFormat="1" ht="15.95" customHeight="1" x14ac:dyDescent="0.2">
      <c r="A40" s="53" t="s">
        <v>171</v>
      </c>
      <c r="B40" s="51" t="s">
        <v>159</v>
      </c>
      <c r="C40" s="65" t="s">
        <v>48</v>
      </c>
      <c r="D40" s="52" t="s">
        <v>361</v>
      </c>
      <c r="E40" s="93">
        <v>4701546.62</v>
      </c>
      <c r="F40" s="94">
        <v>83.564645159256131</v>
      </c>
      <c r="G40" s="93">
        <v>620304.99</v>
      </c>
      <c r="H40" s="93">
        <v>120806.78000000001</v>
      </c>
      <c r="I40" s="94">
        <v>19.475384197699267</v>
      </c>
      <c r="J40" s="93">
        <v>2056319.4100000001</v>
      </c>
      <c r="K40" s="93">
        <v>1912130.31</v>
      </c>
      <c r="L40" s="94">
        <v>92.988000828139818</v>
      </c>
      <c r="M40" s="93">
        <v>2024922.2200000002</v>
      </c>
      <c r="N40" s="93">
        <v>1895893.66</v>
      </c>
      <c r="O40" s="94">
        <v>93.627974510546863</v>
      </c>
      <c r="P40" s="95">
        <v>3928830.75</v>
      </c>
    </row>
    <row r="41" spans="1:16" s="10" customFormat="1" ht="27" customHeight="1" x14ac:dyDescent="0.2">
      <c r="A41" s="50" t="s">
        <v>172</v>
      </c>
      <c r="B41" s="52" t="s">
        <v>431</v>
      </c>
      <c r="C41" s="63" t="s">
        <v>49</v>
      </c>
      <c r="D41" s="52" t="s">
        <v>461</v>
      </c>
      <c r="E41" s="93">
        <v>62206128.739999995</v>
      </c>
      <c r="F41" s="94">
        <v>40.45235982321956</v>
      </c>
      <c r="G41" s="93">
        <v>13654043.870000001</v>
      </c>
      <c r="H41" s="93">
        <v>418415.83</v>
      </c>
      <c r="I41" s="94">
        <v>3.0644095916472249</v>
      </c>
      <c r="J41" s="93">
        <v>15488941.640000002</v>
      </c>
      <c r="K41" s="93">
        <v>8519549.6500000004</v>
      </c>
      <c r="L41" s="94">
        <v>55.004078703469105</v>
      </c>
      <c r="M41" s="93">
        <v>33063143.23</v>
      </c>
      <c r="N41" s="93">
        <v>16225881.549999999</v>
      </c>
      <c r="O41" s="94">
        <v>49.075435560153785</v>
      </c>
      <c r="P41" s="95">
        <v>25163847.029999997</v>
      </c>
    </row>
    <row r="42" spans="1:16" s="10" customFormat="1" ht="27" customHeight="1" x14ac:dyDescent="0.2">
      <c r="A42" s="50" t="s">
        <v>174</v>
      </c>
      <c r="B42" s="52" t="s">
        <v>50</v>
      </c>
      <c r="C42" s="63" t="s">
        <v>51</v>
      </c>
      <c r="D42" s="52" t="s">
        <v>362</v>
      </c>
      <c r="E42" s="93">
        <v>222830368.37</v>
      </c>
      <c r="F42" s="94">
        <v>81.3</v>
      </c>
      <c r="G42" s="93">
        <v>19001341.710000001</v>
      </c>
      <c r="H42" s="93">
        <v>0</v>
      </c>
      <c r="I42" s="94">
        <v>0</v>
      </c>
      <c r="J42" s="93">
        <v>73144185.760000005</v>
      </c>
      <c r="K42" s="93">
        <v>64337375.630000003</v>
      </c>
      <c r="L42" s="94">
        <v>87.96</v>
      </c>
      <c r="M42" s="93">
        <v>130684840.90000001</v>
      </c>
      <c r="N42" s="93">
        <v>116827099</v>
      </c>
      <c r="O42" s="94">
        <v>89.4</v>
      </c>
      <c r="P42" s="95">
        <v>181164474.63</v>
      </c>
    </row>
    <row r="43" spans="1:16" s="10" customFormat="1" ht="15.95" customHeight="1" x14ac:dyDescent="0.2">
      <c r="A43" s="50" t="s">
        <v>175</v>
      </c>
      <c r="B43" s="52" t="s">
        <v>52</v>
      </c>
      <c r="C43" s="63" t="s">
        <v>53</v>
      </c>
      <c r="D43" s="52" t="s">
        <v>363</v>
      </c>
      <c r="E43" s="93">
        <v>8036238.7700000005</v>
      </c>
      <c r="F43" s="94">
        <v>95.01</v>
      </c>
      <c r="G43" s="93">
        <v>9885.8700000000008</v>
      </c>
      <c r="H43" s="93">
        <v>298.85000000000002</v>
      </c>
      <c r="I43" s="94">
        <v>3.02</v>
      </c>
      <c r="J43" s="93">
        <v>7656383.9000000004</v>
      </c>
      <c r="K43" s="93">
        <v>7279348.3799999999</v>
      </c>
      <c r="L43" s="94">
        <v>95.08</v>
      </c>
      <c r="M43" s="93">
        <v>369969</v>
      </c>
      <c r="N43" s="93">
        <v>355221.69</v>
      </c>
      <c r="O43" s="94">
        <v>96.01</v>
      </c>
      <c r="P43" s="95">
        <v>7634868.9199999999</v>
      </c>
    </row>
    <row r="44" spans="1:16" s="10" customFormat="1" ht="27" customHeight="1" x14ac:dyDescent="0.2">
      <c r="A44" s="50" t="s">
        <v>177</v>
      </c>
      <c r="B44" s="51" t="s">
        <v>498</v>
      </c>
      <c r="C44" s="63" t="s">
        <v>54</v>
      </c>
      <c r="D44" s="51" t="s">
        <v>361</v>
      </c>
      <c r="E44" s="93" t="s">
        <v>126</v>
      </c>
      <c r="F44" s="94" t="s">
        <v>126</v>
      </c>
      <c r="G44" s="93" t="s">
        <v>126</v>
      </c>
      <c r="H44" s="93" t="s">
        <v>126</v>
      </c>
      <c r="I44" s="94" t="s">
        <v>126</v>
      </c>
      <c r="J44" s="93" t="s">
        <v>126</v>
      </c>
      <c r="K44" s="93" t="s">
        <v>126</v>
      </c>
      <c r="L44" s="94" t="s">
        <v>126</v>
      </c>
      <c r="M44" s="93" t="s">
        <v>126</v>
      </c>
      <c r="N44" s="93" t="s">
        <v>126</v>
      </c>
      <c r="O44" s="94" t="s">
        <v>126</v>
      </c>
      <c r="P44" s="95" t="s">
        <v>126</v>
      </c>
    </row>
    <row r="45" spans="1:16" s="10" customFormat="1" ht="15.95" customHeight="1" x14ac:dyDescent="0.2">
      <c r="A45" s="50" t="s">
        <v>178</v>
      </c>
      <c r="B45" s="52" t="s">
        <v>452</v>
      </c>
      <c r="C45" s="63" t="s">
        <v>55</v>
      </c>
      <c r="D45" s="52" t="s">
        <v>362</v>
      </c>
      <c r="E45" s="93">
        <v>8719200.8199999984</v>
      </c>
      <c r="F45" s="94">
        <v>98.755608888476104</v>
      </c>
      <c r="G45" s="93">
        <v>79733.64</v>
      </c>
      <c r="H45" s="93">
        <v>66502.820000000007</v>
      </c>
      <c r="I45" s="94">
        <v>83.406226029565445</v>
      </c>
      <c r="J45" s="93">
        <v>446168.33999999997</v>
      </c>
      <c r="K45" s="93">
        <v>385386.7</v>
      </c>
      <c r="L45" s="94">
        <v>86.376971526038815</v>
      </c>
      <c r="M45" s="93">
        <v>8193298.8399999999</v>
      </c>
      <c r="N45" s="93">
        <v>8158810.3400000008</v>
      </c>
      <c r="O45" s="94">
        <v>99.579064541969046</v>
      </c>
      <c r="P45" s="95">
        <v>8610699.8599999994</v>
      </c>
    </row>
    <row r="46" spans="1:16" s="10" customFormat="1" ht="15.95" customHeight="1" x14ac:dyDescent="0.2">
      <c r="A46" s="50" t="s">
        <v>180</v>
      </c>
      <c r="B46" s="52" t="s">
        <v>56</v>
      </c>
      <c r="C46" s="63" t="s">
        <v>57</v>
      </c>
      <c r="D46" s="52" t="s">
        <v>364</v>
      </c>
      <c r="E46" s="93">
        <v>19247990.280000001</v>
      </c>
      <c r="F46" s="94">
        <v>73.740750974651874</v>
      </c>
      <c r="G46" s="93">
        <v>4382992.87</v>
      </c>
      <c r="H46" s="93">
        <v>1148297.76</v>
      </c>
      <c r="I46" s="94">
        <v>26.198942002841999</v>
      </c>
      <c r="J46" s="93">
        <v>4386013.1100000003</v>
      </c>
      <c r="K46" s="93">
        <v>3453294.1900000004</v>
      </c>
      <c r="L46" s="94">
        <v>78.734242315112468</v>
      </c>
      <c r="M46" s="93">
        <v>10478984.300000001</v>
      </c>
      <c r="N46" s="93">
        <v>9592020.6300000008</v>
      </c>
      <c r="O46" s="94">
        <v>91.53578586810174</v>
      </c>
      <c r="P46" s="95">
        <v>14193612.58</v>
      </c>
    </row>
    <row r="47" spans="1:16" s="10" customFormat="1" ht="15.95" customHeight="1" x14ac:dyDescent="0.2">
      <c r="A47" s="50" t="s">
        <v>181</v>
      </c>
      <c r="B47" s="52" t="s">
        <v>453</v>
      </c>
      <c r="C47" s="63" t="s">
        <v>58</v>
      </c>
      <c r="D47" s="52" t="s">
        <v>364</v>
      </c>
      <c r="E47" s="93">
        <v>13976773.969999999</v>
      </c>
      <c r="F47" s="94">
        <v>75.09</v>
      </c>
      <c r="G47" s="93">
        <v>2853082.23</v>
      </c>
      <c r="H47" s="93">
        <v>715275.28</v>
      </c>
      <c r="I47" s="94">
        <v>25.07</v>
      </c>
      <c r="J47" s="93">
        <v>1604553.06</v>
      </c>
      <c r="K47" s="93">
        <v>1359213.16</v>
      </c>
      <c r="L47" s="94">
        <v>84.71</v>
      </c>
      <c r="M47" s="93">
        <v>9519138.6799999997</v>
      </c>
      <c r="N47" s="93">
        <v>8421341.4900000002</v>
      </c>
      <c r="O47" s="94">
        <v>88.47</v>
      </c>
      <c r="P47" s="95">
        <v>10495829.93</v>
      </c>
    </row>
    <row r="48" spans="1:16" s="10" customFormat="1" ht="27" customHeight="1" x14ac:dyDescent="0.2">
      <c r="A48" s="50" t="s">
        <v>183</v>
      </c>
      <c r="B48" s="51" t="s">
        <v>454</v>
      </c>
      <c r="C48" s="63" t="s">
        <v>60</v>
      </c>
      <c r="D48" s="52" t="s">
        <v>362</v>
      </c>
      <c r="E48" s="93" t="s">
        <v>126</v>
      </c>
      <c r="F48" s="94" t="s">
        <v>126</v>
      </c>
      <c r="G48" s="93" t="s">
        <v>126</v>
      </c>
      <c r="H48" s="93" t="s">
        <v>126</v>
      </c>
      <c r="I48" s="94" t="s">
        <v>126</v>
      </c>
      <c r="J48" s="93" t="s">
        <v>126</v>
      </c>
      <c r="K48" s="93" t="s">
        <v>126</v>
      </c>
      <c r="L48" s="94" t="s">
        <v>126</v>
      </c>
      <c r="M48" s="93" t="s">
        <v>126</v>
      </c>
      <c r="N48" s="93" t="s">
        <v>126</v>
      </c>
      <c r="O48" s="94" t="s">
        <v>126</v>
      </c>
      <c r="P48" s="95" t="s">
        <v>126</v>
      </c>
    </row>
    <row r="49" spans="1:16" s="10" customFormat="1" ht="15.95" customHeight="1" x14ac:dyDescent="0.2">
      <c r="A49" s="50" t="s">
        <v>184</v>
      </c>
      <c r="B49" s="52" t="s">
        <v>168</v>
      </c>
      <c r="C49" s="63" t="s">
        <v>61</v>
      </c>
      <c r="D49" s="52" t="s">
        <v>361</v>
      </c>
      <c r="E49" s="93">
        <v>2712746.64</v>
      </c>
      <c r="F49" s="94">
        <v>79.959999999999994</v>
      </c>
      <c r="G49" s="93">
        <v>509067.6</v>
      </c>
      <c r="H49" s="93">
        <v>304154.94</v>
      </c>
      <c r="I49" s="94">
        <v>59.75</v>
      </c>
      <c r="J49" s="93">
        <v>1847056.69</v>
      </c>
      <c r="K49" s="93">
        <v>1511760.29</v>
      </c>
      <c r="L49" s="94">
        <v>81.849999999999994</v>
      </c>
      <c r="M49" s="93">
        <v>356622.35</v>
      </c>
      <c r="N49" s="93">
        <v>353298.76</v>
      </c>
      <c r="O49" s="94">
        <v>99.07</v>
      </c>
      <c r="P49" s="95">
        <v>2169213.9900000002</v>
      </c>
    </row>
    <row r="50" spans="1:16" s="10" customFormat="1" ht="15.95" customHeight="1" x14ac:dyDescent="0.2">
      <c r="A50" s="50" t="s">
        <v>185</v>
      </c>
      <c r="B50" s="52" t="s">
        <v>62</v>
      </c>
      <c r="C50" s="63" t="s">
        <v>63</v>
      </c>
      <c r="D50" s="52" t="s">
        <v>362</v>
      </c>
      <c r="E50" s="93">
        <v>6890996.6099999994</v>
      </c>
      <c r="F50" s="94">
        <v>74.319999999999993</v>
      </c>
      <c r="G50" s="93">
        <v>1977379.85</v>
      </c>
      <c r="H50" s="93">
        <v>834242.88</v>
      </c>
      <c r="I50" s="94">
        <v>42.19</v>
      </c>
      <c r="J50" s="93">
        <v>2419401.08</v>
      </c>
      <c r="K50" s="93">
        <v>2099929.7799999998</v>
      </c>
      <c r="L50" s="94">
        <v>86.8</v>
      </c>
      <c r="M50" s="93">
        <v>2494215.6800000002</v>
      </c>
      <c r="N50" s="93">
        <v>2187284.41</v>
      </c>
      <c r="O50" s="94">
        <v>87.69</v>
      </c>
      <c r="P50" s="95">
        <v>5121457.07</v>
      </c>
    </row>
    <row r="51" spans="1:16" s="10" customFormat="1" ht="15.95" customHeight="1" x14ac:dyDescent="0.2">
      <c r="A51" s="50" t="s">
        <v>186</v>
      </c>
      <c r="B51" s="52" t="s">
        <v>64</v>
      </c>
      <c r="C51" s="63" t="s">
        <v>65</v>
      </c>
      <c r="D51" s="52" t="s">
        <v>363</v>
      </c>
      <c r="E51" s="93">
        <v>12237717.950000001</v>
      </c>
      <c r="F51" s="94">
        <v>68.360696611740423</v>
      </c>
      <c r="G51" s="93">
        <v>2997311.31</v>
      </c>
      <c r="H51" s="93">
        <v>790763.41</v>
      </c>
      <c r="I51" s="94">
        <v>26.382425054139606</v>
      </c>
      <c r="J51" s="93">
        <v>6432022.8600000003</v>
      </c>
      <c r="K51" s="93">
        <v>5025420.4399999995</v>
      </c>
      <c r="L51" s="94">
        <v>78.131259004884811</v>
      </c>
      <c r="M51" s="93">
        <v>2808383.78</v>
      </c>
      <c r="N51" s="93">
        <v>2549605.39</v>
      </c>
      <c r="O51" s="94">
        <v>90.785504750351464</v>
      </c>
      <c r="P51" s="95">
        <v>8365789.2400000002</v>
      </c>
    </row>
    <row r="52" spans="1:16" s="10" customFormat="1" ht="15.95" customHeight="1" x14ac:dyDescent="0.2">
      <c r="A52" s="50" t="s">
        <v>188</v>
      </c>
      <c r="B52" s="52" t="s">
        <v>66</v>
      </c>
      <c r="C52" s="63" t="s">
        <v>67</v>
      </c>
      <c r="D52" s="52" t="s">
        <v>362</v>
      </c>
      <c r="E52" s="93">
        <v>3785220.1399999997</v>
      </c>
      <c r="F52" s="94">
        <v>73.040000000000006</v>
      </c>
      <c r="G52" s="93">
        <v>321921.67</v>
      </c>
      <c r="H52" s="93">
        <v>35084.800000000003</v>
      </c>
      <c r="I52" s="94">
        <v>10.9</v>
      </c>
      <c r="J52" s="93">
        <v>957129.24</v>
      </c>
      <c r="K52" s="93">
        <v>700398.06</v>
      </c>
      <c r="L52" s="94">
        <v>73.180000000000007</v>
      </c>
      <c r="M52" s="93">
        <v>2506169.23</v>
      </c>
      <c r="N52" s="93">
        <v>2029074.82</v>
      </c>
      <c r="O52" s="94">
        <v>80.959999999999994</v>
      </c>
      <c r="P52" s="95">
        <v>2764557.68</v>
      </c>
    </row>
    <row r="53" spans="1:16" s="10" customFormat="1" ht="15.95" customHeight="1" x14ac:dyDescent="0.2">
      <c r="A53" s="50" t="s">
        <v>189</v>
      </c>
      <c r="B53" s="52" t="s">
        <v>68</v>
      </c>
      <c r="C53" s="63" t="s">
        <v>69</v>
      </c>
      <c r="D53" s="52" t="s">
        <v>364</v>
      </c>
      <c r="E53" s="93">
        <v>3641961.81</v>
      </c>
      <c r="F53" s="94">
        <v>73.27959075990421</v>
      </c>
      <c r="G53" s="93">
        <v>771726.64999999991</v>
      </c>
      <c r="H53" s="93">
        <v>323366.84000000003</v>
      </c>
      <c r="I53" s="94">
        <v>41.901732951686981</v>
      </c>
      <c r="J53" s="93">
        <v>1694369.9200000002</v>
      </c>
      <c r="K53" s="93">
        <v>1253614.27</v>
      </c>
      <c r="L53" s="94">
        <v>73.987047055226284</v>
      </c>
      <c r="M53" s="93">
        <v>1175865.24</v>
      </c>
      <c r="N53" s="93">
        <v>1091833.6000000001</v>
      </c>
      <c r="O53" s="94">
        <v>92.853633465685249</v>
      </c>
      <c r="P53" s="95">
        <v>2668814.71</v>
      </c>
    </row>
    <row r="54" spans="1:16" s="10" customFormat="1" ht="39" customHeight="1" x14ac:dyDescent="0.2">
      <c r="A54" s="50" t="s">
        <v>191</v>
      </c>
      <c r="B54" s="51" t="s">
        <v>450</v>
      </c>
      <c r="C54" s="63" t="s">
        <v>70</v>
      </c>
      <c r="D54" s="52" t="s">
        <v>363</v>
      </c>
      <c r="E54" s="93">
        <v>4172926.76</v>
      </c>
      <c r="F54" s="94">
        <v>77.87</v>
      </c>
      <c r="G54" s="93">
        <v>939128.1</v>
      </c>
      <c r="H54" s="93">
        <v>213503.34</v>
      </c>
      <c r="I54" s="94">
        <v>22.73</v>
      </c>
      <c r="J54" s="93">
        <v>1250805.3899999999</v>
      </c>
      <c r="K54" s="93">
        <v>1088283.6499999999</v>
      </c>
      <c r="L54" s="94">
        <v>87.01</v>
      </c>
      <c r="M54" s="93">
        <v>1982993.27</v>
      </c>
      <c r="N54" s="93">
        <v>1947672.04</v>
      </c>
      <c r="O54" s="94">
        <v>98.22</v>
      </c>
      <c r="P54" s="95">
        <v>3249459.0300000003</v>
      </c>
    </row>
    <row r="55" spans="1:16" s="10" customFormat="1" ht="24.75" customHeight="1" x14ac:dyDescent="0.2">
      <c r="A55" s="50" t="s">
        <v>192</v>
      </c>
      <c r="B55" s="52" t="s">
        <v>71</v>
      </c>
      <c r="C55" s="63" t="s">
        <v>72</v>
      </c>
      <c r="D55" s="52" t="s">
        <v>362</v>
      </c>
      <c r="E55" s="93">
        <v>2918650.23</v>
      </c>
      <c r="F55" s="94">
        <v>75.211300327686061</v>
      </c>
      <c r="G55" s="93">
        <v>678380.03</v>
      </c>
      <c r="H55" s="93">
        <v>245507.22999999998</v>
      </c>
      <c r="I55" s="94">
        <v>36.190220693849135</v>
      </c>
      <c r="J55" s="93">
        <v>196724.78</v>
      </c>
      <c r="K55" s="93">
        <v>147843.43</v>
      </c>
      <c r="L55" s="94">
        <v>75.152418520940785</v>
      </c>
      <c r="M55" s="93">
        <v>2043545.42</v>
      </c>
      <c r="N55" s="93">
        <v>1801804.1300000001</v>
      </c>
      <c r="O55" s="94">
        <v>88.170495863018303</v>
      </c>
      <c r="P55" s="95">
        <v>2195154.79</v>
      </c>
    </row>
    <row r="56" spans="1:16" s="10" customFormat="1" ht="27" customHeight="1" x14ac:dyDescent="0.2">
      <c r="A56" s="50" t="s">
        <v>194</v>
      </c>
      <c r="B56" s="52" t="s">
        <v>451</v>
      </c>
      <c r="C56" s="63" t="s">
        <v>73</v>
      </c>
      <c r="D56" s="52" t="s">
        <v>461</v>
      </c>
      <c r="E56" s="93">
        <v>727287.61999999988</v>
      </c>
      <c r="F56" s="94">
        <v>84.06</v>
      </c>
      <c r="G56" s="93">
        <v>75642.539999999994</v>
      </c>
      <c r="H56" s="93">
        <v>147.94</v>
      </c>
      <c r="I56" s="94">
        <v>0.2</v>
      </c>
      <c r="J56" s="93">
        <v>327368.03999999998</v>
      </c>
      <c r="K56" s="93">
        <v>327340.02</v>
      </c>
      <c r="L56" s="94">
        <v>99.99</v>
      </c>
      <c r="M56" s="93">
        <v>324277.03999999998</v>
      </c>
      <c r="N56" s="93">
        <v>283890.78000000003</v>
      </c>
      <c r="O56" s="94">
        <v>87.55</v>
      </c>
      <c r="P56" s="95">
        <v>611378.74</v>
      </c>
    </row>
    <row r="57" spans="1:16" s="10" customFormat="1" ht="15.95" customHeight="1" x14ac:dyDescent="0.2">
      <c r="A57" s="50" t="s">
        <v>195</v>
      </c>
      <c r="B57" s="52" t="s">
        <v>74</v>
      </c>
      <c r="C57" s="63" t="s">
        <v>75</v>
      </c>
      <c r="D57" s="52" t="s">
        <v>362</v>
      </c>
      <c r="E57" s="93">
        <v>2221641.86</v>
      </c>
      <c r="F57" s="94">
        <v>84.159997777499569</v>
      </c>
      <c r="G57" s="93">
        <v>295716.53000000003</v>
      </c>
      <c r="H57" s="93">
        <v>162899.68000000002</v>
      </c>
      <c r="I57" s="94">
        <v>55.086430237768582</v>
      </c>
      <c r="J57" s="93">
        <v>1013051.4200000002</v>
      </c>
      <c r="K57" s="93">
        <v>820554.04</v>
      </c>
      <c r="L57" s="94">
        <v>80.998261667704867</v>
      </c>
      <c r="M57" s="93">
        <v>912873.91</v>
      </c>
      <c r="N57" s="93">
        <v>886280.0199999999</v>
      </c>
      <c r="O57" s="94">
        <v>97.086794823613687</v>
      </c>
      <c r="P57" s="95">
        <v>1869733.74</v>
      </c>
    </row>
    <row r="58" spans="1:16" s="10" customFormat="1" ht="15.95" customHeight="1" x14ac:dyDescent="0.2">
      <c r="A58" s="50" t="s">
        <v>198</v>
      </c>
      <c r="B58" s="51" t="s">
        <v>499</v>
      </c>
      <c r="C58" s="63" t="s">
        <v>76</v>
      </c>
      <c r="D58" s="51" t="s">
        <v>364</v>
      </c>
      <c r="E58" s="93">
        <v>14743728.399999999</v>
      </c>
      <c r="F58" s="94">
        <v>93.54</v>
      </c>
      <c r="G58" s="93">
        <v>694846.35</v>
      </c>
      <c r="H58" s="93">
        <v>177080.08</v>
      </c>
      <c r="I58" s="94">
        <v>25.48</v>
      </c>
      <c r="J58" s="93">
        <v>115604.6</v>
      </c>
      <c r="K58" s="93">
        <v>106207.55</v>
      </c>
      <c r="L58" s="94">
        <v>91.87</v>
      </c>
      <c r="M58" s="93">
        <v>13933277.449999999</v>
      </c>
      <c r="N58" s="93">
        <v>13507435.300000001</v>
      </c>
      <c r="O58" s="94">
        <v>96.94</v>
      </c>
      <c r="P58" s="95">
        <v>13790722.930000002</v>
      </c>
    </row>
    <row r="59" spans="1:16" s="10" customFormat="1" ht="15.95" customHeight="1" x14ac:dyDescent="0.2">
      <c r="A59" s="50" t="s">
        <v>200</v>
      </c>
      <c r="B59" s="52" t="s">
        <v>448</v>
      </c>
      <c r="C59" s="63" t="s">
        <v>78</v>
      </c>
      <c r="D59" s="52" t="s">
        <v>361</v>
      </c>
      <c r="E59" s="93">
        <v>1842104.35</v>
      </c>
      <c r="F59" s="94">
        <v>86.293254233941724</v>
      </c>
      <c r="G59" s="93">
        <v>319949.94</v>
      </c>
      <c r="H59" s="93">
        <v>159877.72000000003</v>
      </c>
      <c r="I59" s="94">
        <v>49.969604620022757</v>
      </c>
      <c r="J59" s="93">
        <v>719403.92</v>
      </c>
      <c r="K59" s="93">
        <v>651880.30000000005</v>
      </c>
      <c r="L59" s="94">
        <v>90.613948836976036</v>
      </c>
      <c r="M59" s="93">
        <v>802750.49</v>
      </c>
      <c r="N59" s="93">
        <v>777853.77</v>
      </c>
      <c r="O59" s="94">
        <v>96.898573054748312</v>
      </c>
      <c r="P59" s="95">
        <v>1589611.7899999998</v>
      </c>
    </row>
    <row r="60" spans="1:16" s="10" customFormat="1" ht="15.95" customHeight="1" x14ac:dyDescent="0.2">
      <c r="A60" s="50" t="s">
        <v>201</v>
      </c>
      <c r="B60" s="52" t="s">
        <v>182</v>
      </c>
      <c r="C60" s="63" t="s">
        <v>79</v>
      </c>
      <c r="D60" s="52" t="s">
        <v>363</v>
      </c>
      <c r="E60" s="93">
        <v>4117374.41</v>
      </c>
      <c r="F60" s="94">
        <v>93.56</v>
      </c>
      <c r="G60" s="93">
        <v>298142.95</v>
      </c>
      <c r="H60" s="93">
        <v>112687.84</v>
      </c>
      <c r="I60" s="94">
        <v>37.799999999999997</v>
      </c>
      <c r="J60" s="93">
        <v>1578870.85</v>
      </c>
      <c r="K60" s="93">
        <v>1552254.51</v>
      </c>
      <c r="L60" s="94">
        <v>98.31</v>
      </c>
      <c r="M60" s="93">
        <v>2240360.61</v>
      </c>
      <c r="N60" s="93">
        <v>2187244.48</v>
      </c>
      <c r="O60" s="94">
        <v>97.63</v>
      </c>
      <c r="P60" s="95">
        <v>3852186.83</v>
      </c>
    </row>
    <row r="61" spans="1:16" s="10" customFormat="1" ht="27" customHeight="1" x14ac:dyDescent="0.2">
      <c r="A61" s="50" t="s">
        <v>202</v>
      </c>
      <c r="B61" s="52" t="s">
        <v>80</v>
      </c>
      <c r="C61" s="63" t="s">
        <v>81</v>
      </c>
      <c r="D61" s="52" t="s">
        <v>361</v>
      </c>
      <c r="E61" s="93">
        <v>1187478.3700000001</v>
      </c>
      <c r="F61" s="94">
        <v>79.75</v>
      </c>
      <c r="G61" s="93">
        <v>386146.07</v>
      </c>
      <c r="H61" s="93">
        <v>193884.08</v>
      </c>
      <c r="I61" s="94">
        <v>50.21</v>
      </c>
      <c r="J61" s="93">
        <v>83604.95</v>
      </c>
      <c r="K61" s="93">
        <v>70170.66</v>
      </c>
      <c r="L61" s="94">
        <v>83.93</v>
      </c>
      <c r="M61" s="93">
        <v>717727.35</v>
      </c>
      <c r="N61" s="93">
        <v>682976.47</v>
      </c>
      <c r="O61" s="94">
        <v>95.16</v>
      </c>
      <c r="P61" s="95">
        <v>947031.21</v>
      </c>
    </row>
    <row r="62" spans="1:16" s="10" customFormat="1" ht="15.95" customHeight="1" x14ac:dyDescent="0.2">
      <c r="A62" s="50" t="s">
        <v>204</v>
      </c>
      <c r="B62" s="52" t="s">
        <v>82</v>
      </c>
      <c r="C62" s="63" t="s">
        <v>83</v>
      </c>
      <c r="D62" s="52" t="s">
        <v>361</v>
      </c>
      <c r="E62" s="93">
        <v>1497790.58</v>
      </c>
      <c r="F62" s="94">
        <v>78.61</v>
      </c>
      <c r="G62" s="93">
        <v>280515.32</v>
      </c>
      <c r="H62" s="93">
        <v>102294</v>
      </c>
      <c r="I62" s="94">
        <v>36.47</v>
      </c>
      <c r="J62" s="93">
        <v>117101.96</v>
      </c>
      <c r="K62" s="93">
        <v>117101.96</v>
      </c>
      <c r="L62" s="94">
        <v>100</v>
      </c>
      <c r="M62" s="93">
        <v>1100173.3</v>
      </c>
      <c r="N62" s="93">
        <v>958025.5</v>
      </c>
      <c r="O62" s="94">
        <v>87.08</v>
      </c>
      <c r="P62" s="95">
        <v>1177421.46</v>
      </c>
    </row>
    <row r="63" spans="1:16" s="10" customFormat="1" ht="15.95" customHeight="1" x14ac:dyDescent="0.2">
      <c r="A63" s="50" t="s">
        <v>206</v>
      </c>
      <c r="B63" s="51" t="s">
        <v>84</v>
      </c>
      <c r="C63" s="63" t="s">
        <v>85</v>
      </c>
      <c r="D63" s="52" t="s">
        <v>361</v>
      </c>
      <c r="E63" s="93">
        <v>958848.38000000012</v>
      </c>
      <c r="F63" s="94">
        <v>89.73</v>
      </c>
      <c r="G63" s="93">
        <v>247780</v>
      </c>
      <c r="H63" s="93">
        <v>158237.35</v>
      </c>
      <c r="I63" s="94">
        <v>63.86</v>
      </c>
      <c r="J63" s="93">
        <v>16927.46</v>
      </c>
      <c r="K63" s="93">
        <v>16549.849999999999</v>
      </c>
      <c r="L63" s="94">
        <v>97.77</v>
      </c>
      <c r="M63" s="93">
        <v>694140.92</v>
      </c>
      <c r="N63" s="93">
        <v>685605.97</v>
      </c>
      <c r="O63" s="94">
        <v>98.77</v>
      </c>
      <c r="P63" s="95">
        <v>860393.16999999993</v>
      </c>
    </row>
    <row r="64" spans="1:16" s="10" customFormat="1" ht="15.95" customHeight="1" x14ac:dyDescent="0.2">
      <c r="A64" s="50" t="s">
        <v>208</v>
      </c>
      <c r="B64" s="51" t="s">
        <v>86</v>
      </c>
      <c r="C64" s="63" t="s">
        <v>87</v>
      </c>
      <c r="D64" s="52" t="s">
        <v>362</v>
      </c>
      <c r="E64" s="93">
        <v>1057707.6299999999</v>
      </c>
      <c r="F64" s="94">
        <v>75.41</v>
      </c>
      <c r="G64" s="93">
        <v>206966.71</v>
      </c>
      <c r="H64" s="93">
        <v>27674.85</v>
      </c>
      <c r="I64" s="94">
        <v>13.37</v>
      </c>
      <c r="J64" s="93">
        <v>85309.75</v>
      </c>
      <c r="K64" s="93">
        <v>41925.730000000003</v>
      </c>
      <c r="L64" s="94">
        <v>49.15</v>
      </c>
      <c r="M64" s="93">
        <v>765431.17</v>
      </c>
      <c r="N64" s="93">
        <v>727967.39</v>
      </c>
      <c r="O64" s="94">
        <v>95.11</v>
      </c>
      <c r="P64" s="95">
        <v>797567.97</v>
      </c>
    </row>
    <row r="65" spans="1:16" s="10" customFormat="1" ht="27" customHeight="1" x14ac:dyDescent="0.2">
      <c r="A65" s="50" t="s">
        <v>210</v>
      </c>
      <c r="B65" s="52" t="s">
        <v>88</v>
      </c>
      <c r="C65" s="63" t="s">
        <v>89</v>
      </c>
      <c r="D65" s="52" t="s">
        <v>461</v>
      </c>
      <c r="E65" s="93">
        <v>1402964.99</v>
      </c>
      <c r="F65" s="94">
        <v>94.18</v>
      </c>
      <c r="G65" s="93">
        <v>78507.77</v>
      </c>
      <c r="H65" s="93">
        <v>3150</v>
      </c>
      <c r="I65" s="94">
        <v>4.01</v>
      </c>
      <c r="J65" s="93">
        <v>1118284.23</v>
      </c>
      <c r="K65" s="93">
        <v>1111932.05</v>
      </c>
      <c r="L65" s="94">
        <v>99.43</v>
      </c>
      <c r="M65" s="93">
        <v>206172.99</v>
      </c>
      <c r="N65" s="93">
        <v>206168.33</v>
      </c>
      <c r="O65" s="94">
        <v>100</v>
      </c>
      <c r="P65" s="95">
        <v>1321250.3800000001</v>
      </c>
    </row>
    <row r="66" spans="1:16" s="10" customFormat="1" ht="15.95" customHeight="1" x14ac:dyDescent="0.2">
      <c r="A66" s="50" t="s">
        <v>212</v>
      </c>
      <c r="B66" s="52" t="s">
        <v>449</v>
      </c>
      <c r="C66" s="63" t="s">
        <v>90</v>
      </c>
      <c r="D66" s="52" t="s">
        <v>363</v>
      </c>
      <c r="E66" s="93">
        <v>682268.94</v>
      </c>
      <c r="F66" s="94">
        <v>84.44</v>
      </c>
      <c r="G66" s="93">
        <v>213528.75</v>
      </c>
      <c r="H66" s="93">
        <v>110414.38</v>
      </c>
      <c r="I66" s="94">
        <v>51.71</v>
      </c>
      <c r="J66" s="93">
        <v>88977.97</v>
      </c>
      <c r="K66" s="93">
        <v>87111.21</v>
      </c>
      <c r="L66" s="94">
        <v>97.9</v>
      </c>
      <c r="M66" s="93">
        <v>379762.22</v>
      </c>
      <c r="N66" s="93">
        <v>378574.83</v>
      </c>
      <c r="O66" s="94">
        <v>99.69</v>
      </c>
      <c r="P66" s="95">
        <v>576100.42000000004</v>
      </c>
    </row>
    <row r="67" spans="1:16" s="10" customFormat="1" ht="15.95" customHeight="1" x14ac:dyDescent="0.2">
      <c r="A67" s="50" t="s">
        <v>214</v>
      </c>
      <c r="B67" s="52" t="s">
        <v>91</v>
      </c>
      <c r="C67" s="63" t="s">
        <v>92</v>
      </c>
      <c r="D67" s="52" t="s">
        <v>462</v>
      </c>
      <c r="E67" s="93">
        <v>2359400.66</v>
      </c>
      <c r="F67" s="94">
        <v>74.05</v>
      </c>
      <c r="G67" s="93">
        <v>994298.3</v>
      </c>
      <c r="H67" s="93">
        <v>493819.37</v>
      </c>
      <c r="I67" s="94">
        <v>49.67</v>
      </c>
      <c r="J67" s="93">
        <v>290542.32</v>
      </c>
      <c r="K67" s="93">
        <v>258503.79</v>
      </c>
      <c r="L67" s="94">
        <v>88.97</v>
      </c>
      <c r="M67" s="93">
        <v>1074560.04</v>
      </c>
      <c r="N67" s="93">
        <v>994860.32</v>
      </c>
      <c r="O67" s="94">
        <v>92.58</v>
      </c>
      <c r="P67" s="95">
        <v>1747183.48</v>
      </c>
    </row>
    <row r="68" spans="1:16" s="10" customFormat="1" ht="39" customHeight="1" x14ac:dyDescent="0.2">
      <c r="A68" s="50" t="s">
        <v>215</v>
      </c>
      <c r="B68" s="51" t="s">
        <v>444</v>
      </c>
      <c r="C68" s="63" t="s">
        <v>93</v>
      </c>
      <c r="D68" s="52" t="s">
        <v>361</v>
      </c>
      <c r="E68" s="93">
        <v>1190007.1400000001</v>
      </c>
      <c r="F68" s="94">
        <v>91.907814099333876</v>
      </c>
      <c r="G68" s="93">
        <v>150684.03</v>
      </c>
      <c r="H68" s="93">
        <v>71935.37999999999</v>
      </c>
      <c r="I68" s="94">
        <v>47.739219610731141</v>
      </c>
      <c r="J68" s="93">
        <v>143628.42000000001</v>
      </c>
      <c r="K68" s="93">
        <v>142823.18</v>
      </c>
      <c r="L68" s="94">
        <v>99.439358867834088</v>
      </c>
      <c r="M68" s="93">
        <v>895694.69000000006</v>
      </c>
      <c r="N68" s="93">
        <v>878950.98999999987</v>
      </c>
      <c r="O68" s="94">
        <v>98.13064650411178</v>
      </c>
      <c r="P68" s="95">
        <v>1093709.55</v>
      </c>
    </row>
    <row r="69" spans="1:16" s="10" customFormat="1" ht="15.95" customHeight="1" x14ac:dyDescent="0.2">
      <c r="A69" s="50" t="s">
        <v>445</v>
      </c>
      <c r="B69" s="51" t="s">
        <v>446</v>
      </c>
      <c r="C69" s="63" t="s">
        <v>95</v>
      </c>
      <c r="D69" s="52" t="s">
        <v>364</v>
      </c>
      <c r="E69" s="93" t="s">
        <v>126</v>
      </c>
      <c r="F69" s="94" t="s">
        <v>126</v>
      </c>
      <c r="G69" s="93" t="s">
        <v>126</v>
      </c>
      <c r="H69" s="93" t="s">
        <v>126</v>
      </c>
      <c r="I69" s="94" t="s">
        <v>126</v>
      </c>
      <c r="J69" s="93" t="s">
        <v>126</v>
      </c>
      <c r="K69" s="93" t="s">
        <v>126</v>
      </c>
      <c r="L69" s="94" t="s">
        <v>126</v>
      </c>
      <c r="M69" s="93" t="s">
        <v>126</v>
      </c>
      <c r="N69" s="93" t="s">
        <v>126</v>
      </c>
      <c r="O69" s="94" t="s">
        <v>126</v>
      </c>
      <c r="P69" s="95" t="s">
        <v>126</v>
      </c>
    </row>
    <row r="70" spans="1:16" s="10" customFormat="1" ht="27" customHeight="1" x14ac:dyDescent="0.2">
      <c r="A70" s="50" t="s">
        <v>447</v>
      </c>
      <c r="B70" s="52" t="s">
        <v>96</v>
      </c>
      <c r="C70" s="63" t="s">
        <v>97</v>
      </c>
      <c r="D70" s="52" t="s">
        <v>362</v>
      </c>
      <c r="E70" s="93">
        <v>230660.11000000002</v>
      </c>
      <c r="F70" s="94">
        <v>87.470625068201016</v>
      </c>
      <c r="G70" s="93">
        <v>28212.010000000006</v>
      </c>
      <c r="H70" s="93">
        <v>1629.8599999999997</v>
      </c>
      <c r="I70" s="94">
        <v>5.7771849648429852</v>
      </c>
      <c r="J70" s="93">
        <v>221.32</v>
      </c>
      <c r="K70" s="93">
        <v>221.32</v>
      </c>
      <c r="L70" s="94">
        <v>100</v>
      </c>
      <c r="M70" s="93">
        <v>202226.78000000003</v>
      </c>
      <c r="N70" s="93">
        <v>199908.66</v>
      </c>
      <c r="O70" s="94">
        <v>98.853702758853188</v>
      </c>
      <c r="P70" s="95">
        <v>201759.84000000003</v>
      </c>
    </row>
    <row r="71" spans="1:16" s="10" customFormat="1" ht="15.95" customHeight="1" x14ac:dyDescent="0.2">
      <c r="A71" s="50" t="s">
        <v>432</v>
      </c>
      <c r="B71" s="52" t="s">
        <v>98</v>
      </c>
      <c r="C71" s="63" t="s">
        <v>99</v>
      </c>
      <c r="D71" s="52" t="s">
        <v>364</v>
      </c>
      <c r="E71" s="93">
        <v>2777576.76</v>
      </c>
      <c r="F71" s="94">
        <v>92.1</v>
      </c>
      <c r="G71" s="93">
        <v>155492.07</v>
      </c>
      <c r="H71" s="93">
        <v>38652.74</v>
      </c>
      <c r="I71" s="94">
        <v>24.86</v>
      </c>
      <c r="J71" s="93">
        <v>223741.68</v>
      </c>
      <c r="K71" s="93">
        <v>222839.9</v>
      </c>
      <c r="L71" s="94">
        <v>99.6</v>
      </c>
      <c r="M71" s="93">
        <v>2398343.0099999998</v>
      </c>
      <c r="N71" s="93">
        <v>2296568.37</v>
      </c>
      <c r="O71" s="94">
        <v>95.76</v>
      </c>
      <c r="P71" s="95">
        <v>2558061.0100000002</v>
      </c>
    </row>
    <row r="72" spans="1:16" s="10" customFormat="1" ht="15.95" customHeight="1" x14ac:dyDescent="0.2">
      <c r="A72" s="50" t="s">
        <v>433</v>
      </c>
      <c r="B72" s="52" t="s">
        <v>100</v>
      </c>
      <c r="C72" s="63" t="s">
        <v>101</v>
      </c>
      <c r="D72" s="52" t="s">
        <v>362</v>
      </c>
      <c r="E72" s="93">
        <v>1559935.99</v>
      </c>
      <c r="F72" s="94">
        <v>84.93</v>
      </c>
      <c r="G72" s="93">
        <v>349656.09</v>
      </c>
      <c r="H72" s="93">
        <v>206670.81</v>
      </c>
      <c r="I72" s="94">
        <v>59.11</v>
      </c>
      <c r="J72" s="93">
        <v>224200.91</v>
      </c>
      <c r="K72" s="93">
        <v>201780.82</v>
      </c>
      <c r="L72" s="94">
        <v>90</v>
      </c>
      <c r="M72" s="93">
        <v>986078.99</v>
      </c>
      <c r="N72" s="93">
        <v>916411.84</v>
      </c>
      <c r="O72" s="94">
        <v>92.93</v>
      </c>
      <c r="P72" s="95">
        <v>1324863.47</v>
      </c>
    </row>
    <row r="73" spans="1:16" s="10" customFormat="1" ht="15.95" customHeight="1" x14ac:dyDescent="0.2">
      <c r="A73" s="50" t="s">
        <v>434</v>
      </c>
      <c r="B73" s="52" t="s">
        <v>102</v>
      </c>
      <c r="C73" s="63" t="s">
        <v>103</v>
      </c>
      <c r="D73" s="52" t="s">
        <v>365</v>
      </c>
      <c r="E73" s="93">
        <v>3425596.1899999995</v>
      </c>
      <c r="F73" s="94">
        <v>88.605330624214659</v>
      </c>
      <c r="G73" s="93">
        <v>97316.95</v>
      </c>
      <c r="H73" s="93">
        <v>43709.25</v>
      </c>
      <c r="I73" s="94">
        <v>44.914323763743113</v>
      </c>
      <c r="J73" s="93">
        <v>1382432.15</v>
      </c>
      <c r="K73" s="93">
        <v>1059338.6100000001</v>
      </c>
      <c r="L73" s="94">
        <v>76.628615010147172</v>
      </c>
      <c r="M73" s="93">
        <v>1945847.0899999999</v>
      </c>
      <c r="N73" s="93">
        <v>1932212.97</v>
      </c>
      <c r="O73" s="94">
        <v>99.299322127105071</v>
      </c>
      <c r="P73" s="95">
        <v>3035260.83</v>
      </c>
    </row>
    <row r="74" spans="1:16" s="10" customFormat="1" ht="15.95" customHeight="1" x14ac:dyDescent="0.2">
      <c r="A74" s="50" t="s">
        <v>435</v>
      </c>
      <c r="B74" s="52" t="s">
        <v>203</v>
      </c>
      <c r="C74" s="63" t="s">
        <v>104</v>
      </c>
      <c r="D74" s="52" t="s">
        <v>362</v>
      </c>
      <c r="E74" s="93">
        <v>2160965.1599999997</v>
      </c>
      <c r="F74" s="94">
        <v>74.87</v>
      </c>
      <c r="G74" s="93">
        <v>320613.37</v>
      </c>
      <c r="H74" s="93">
        <v>433.5</v>
      </c>
      <c r="I74" s="94">
        <v>0.14000000000000001</v>
      </c>
      <c r="J74" s="93">
        <v>1054004.22</v>
      </c>
      <c r="K74" s="93">
        <v>836056.76</v>
      </c>
      <c r="L74" s="94">
        <v>79.319999999999993</v>
      </c>
      <c r="M74" s="93">
        <v>786347.57</v>
      </c>
      <c r="N74" s="93">
        <v>781472.94</v>
      </c>
      <c r="O74" s="94">
        <v>99.38</v>
      </c>
      <c r="P74" s="95">
        <v>1617963.2</v>
      </c>
    </row>
    <row r="75" spans="1:16" s="10" customFormat="1" ht="15.95" customHeight="1" x14ac:dyDescent="0.2">
      <c r="A75" s="50" t="s">
        <v>436</v>
      </c>
      <c r="B75" s="52" t="s">
        <v>205</v>
      </c>
      <c r="C75" s="63" t="s">
        <v>105</v>
      </c>
      <c r="D75" s="52" t="s">
        <v>362</v>
      </c>
      <c r="E75" s="93">
        <v>731240.36</v>
      </c>
      <c r="F75" s="94">
        <v>94.07</v>
      </c>
      <c r="G75" s="93">
        <v>176729.65</v>
      </c>
      <c r="H75" s="93">
        <v>136228.1</v>
      </c>
      <c r="I75" s="94">
        <v>77.08</v>
      </c>
      <c r="J75" s="93">
        <v>233854.56</v>
      </c>
      <c r="K75" s="93">
        <v>231054.56</v>
      </c>
      <c r="L75" s="94">
        <v>98.8</v>
      </c>
      <c r="M75" s="93">
        <v>320656.15000000002</v>
      </c>
      <c r="N75" s="93">
        <v>320606.62</v>
      </c>
      <c r="O75" s="94">
        <v>99.98</v>
      </c>
      <c r="P75" s="95">
        <v>687889.28</v>
      </c>
    </row>
    <row r="76" spans="1:16" s="10" customFormat="1" ht="15.95" customHeight="1" x14ac:dyDescent="0.2">
      <c r="A76" s="50" t="s">
        <v>437</v>
      </c>
      <c r="B76" s="52" t="s">
        <v>207</v>
      </c>
      <c r="C76" s="63" t="s">
        <v>106</v>
      </c>
      <c r="D76" s="52" t="s">
        <v>362</v>
      </c>
      <c r="E76" s="93">
        <v>4989519.83</v>
      </c>
      <c r="F76" s="94">
        <v>94.17</v>
      </c>
      <c r="G76" s="93">
        <v>257348.29</v>
      </c>
      <c r="H76" s="93">
        <v>121738.66</v>
      </c>
      <c r="I76" s="94">
        <v>47.31</v>
      </c>
      <c r="J76" s="93">
        <v>3531961.21</v>
      </c>
      <c r="K76" s="93">
        <v>3395781.84</v>
      </c>
      <c r="L76" s="94">
        <v>96.14</v>
      </c>
      <c r="M76" s="93">
        <v>1200210.33</v>
      </c>
      <c r="N76" s="93">
        <v>1181109.3600000001</v>
      </c>
      <c r="O76" s="94">
        <v>98.41</v>
      </c>
      <c r="P76" s="95">
        <v>4698629.8600000003</v>
      </c>
    </row>
    <row r="77" spans="1:16" s="10" customFormat="1" ht="15.95" customHeight="1" x14ac:dyDescent="0.2">
      <c r="A77" s="50" t="s">
        <v>438</v>
      </c>
      <c r="B77" s="52" t="s">
        <v>209</v>
      </c>
      <c r="C77" s="63" t="s">
        <v>107</v>
      </c>
      <c r="D77" s="52" t="s">
        <v>364</v>
      </c>
      <c r="E77" s="93">
        <v>399901.69999999995</v>
      </c>
      <c r="F77" s="94">
        <v>77.23</v>
      </c>
      <c r="G77" s="93">
        <v>121187.04</v>
      </c>
      <c r="H77" s="93">
        <v>40924.44</v>
      </c>
      <c r="I77" s="94">
        <v>33.770000000000003</v>
      </c>
      <c r="J77" s="93">
        <v>112211.42</v>
      </c>
      <c r="K77" s="93">
        <v>103651.89</v>
      </c>
      <c r="L77" s="94">
        <v>92.37</v>
      </c>
      <c r="M77" s="93">
        <v>166503.24</v>
      </c>
      <c r="N77" s="93">
        <v>164278.01999999999</v>
      </c>
      <c r="O77" s="94">
        <v>98.66</v>
      </c>
      <c r="P77" s="95">
        <v>308854.34999999998</v>
      </c>
    </row>
    <row r="78" spans="1:16" s="10" customFormat="1" ht="15.95" customHeight="1" x14ac:dyDescent="0.2">
      <c r="A78" s="50" t="s">
        <v>439</v>
      </c>
      <c r="B78" s="52" t="s">
        <v>211</v>
      </c>
      <c r="C78" s="63" t="s">
        <v>108</v>
      </c>
      <c r="D78" s="52" t="s">
        <v>362</v>
      </c>
      <c r="E78" s="93">
        <v>1146956.31</v>
      </c>
      <c r="F78" s="94">
        <v>79.069999999999993</v>
      </c>
      <c r="G78" s="93">
        <v>233355.83</v>
      </c>
      <c r="H78" s="93">
        <v>139640.57999999999</v>
      </c>
      <c r="I78" s="94">
        <v>59.84</v>
      </c>
      <c r="J78" s="93">
        <v>201509.75</v>
      </c>
      <c r="K78" s="93">
        <v>128786.93</v>
      </c>
      <c r="L78" s="94">
        <v>63.91</v>
      </c>
      <c r="M78" s="93">
        <v>712090.73</v>
      </c>
      <c r="N78" s="93">
        <v>638429.01</v>
      </c>
      <c r="O78" s="94">
        <v>89.66</v>
      </c>
      <c r="P78" s="95">
        <v>906856.52</v>
      </c>
    </row>
    <row r="79" spans="1:16" s="10" customFormat="1" ht="15.95" customHeight="1" x14ac:dyDescent="0.2">
      <c r="A79" s="50" t="s">
        <v>440</v>
      </c>
      <c r="B79" s="52" t="s">
        <v>441</v>
      </c>
      <c r="C79" s="63" t="s">
        <v>109</v>
      </c>
      <c r="D79" s="52" t="s">
        <v>363</v>
      </c>
      <c r="E79" s="93">
        <v>1296373.6200000001</v>
      </c>
      <c r="F79" s="94">
        <v>93</v>
      </c>
      <c r="G79" s="93">
        <v>26724.81</v>
      </c>
      <c r="H79" s="93">
        <v>14728.8</v>
      </c>
      <c r="I79" s="94">
        <v>55.11</v>
      </c>
      <c r="J79" s="93">
        <v>1018201.09</v>
      </c>
      <c r="K79" s="93">
        <v>939551.54</v>
      </c>
      <c r="L79" s="94">
        <v>92.28</v>
      </c>
      <c r="M79" s="93">
        <v>251447.72</v>
      </c>
      <c r="N79" s="93">
        <v>251285.57</v>
      </c>
      <c r="O79" s="94">
        <v>99.94</v>
      </c>
      <c r="P79" s="95">
        <v>1205565.9100000001</v>
      </c>
    </row>
    <row r="80" spans="1:16" s="10" customFormat="1" ht="27" customHeight="1" x14ac:dyDescent="0.2">
      <c r="A80" s="50" t="s">
        <v>442</v>
      </c>
      <c r="B80" s="52" t="s">
        <v>110</v>
      </c>
      <c r="C80" s="63" t="s">
        <v>111</v>
      </c>
      <c r="D80" s="52" t="s">
        <v>363</v>
      </c>
      <c r="E80" s="93">
        <v>6225599.6799999997</v>
      </c>
      <c r="F80" s="94">
        <v>75</v>
      </c>
      <c r="G80" s="93">
        <v>1537340.62</v>
      </c>
      <c r="H80" s="93">
        <v>664602.5</v>
      </c>
      <c r="I80" s="94">
        <v>43.23</v>
      </c>
      <c r="J80" s="93">
        <v>1419892.93</v>
      </c>
      <c r="K80" s="93">
        <v>1140101.8600000001</v>
      </c>
      <c r="L80" s="94">
        <v>80.290000000000006</v>
      </c>
      <c r="M80" s="93">
        <v>3268366.13</v>
      </c>
      <c r="N80" s="93">
        <v>2864703.26</v>
      </c>
      <c r="O80" s="94">
        <v>87.65</v>
      </c>
      <c r="P80" s="95">
        <v>4669407.62</v>
      </c>
    </row>
    <row r="81" spans="1:16" s="10" customFormat="1" ht="15.95" customHeight="1" thickBot="1" x14ac:dyDescent="0.25">
      <c r="A81" s="54" t="s">
        <v>443</v>
      </c>
      <c r="B81" s="55" t="s">
        <v>112</v>
      </c>
      <c r="C81" s="63" t="s">
        <v>113</v>
      </c>
      <c r="D81" s="61" t="s">
        <v>361</v>
      </c>
      <c r="E81" s="93">
        <v>96594.03</v>
      </c>
      <c r="F81" s="94">
        <v>93.23</v>
      </c>
      <c r="G81" s="93" t="s">
        <v>126</v>
      </c>
      <c r="H81" s="93" t="s">
        <v>126</v>
      </c>
      <c r="I81" s="94" t="s">
        <v>126</v>
      </c>
      <c r="J81" s="93" t="s">
        <v>126</v>
      </c>
      <c r="K81" s="93" t="s">
        <v>126</v>
      </c>
      <c r="L81" s="94" t="s">
        <v>126</v>
      </c>
      <c r="M81" s="93">
        <v>96594.03</v>
      </c>
      <c r="N81" s="93">
        <v>90051.03</v>
      </c>
      <c r="O81" s="94">
        <v>93.23</v>
      </c>
      <c r="P81" s="95">
        <v>90051.03</v>
      </c>
    </row>
    <row r="82" spans="1:16" s="17" customFormat="1" ht="13.5" thickBot="1" x14ac:dyDescent="0.25">
      <c r="A82" s="45"/>
      <c r="B82" s="38" t="s">
        <v>367</v>
      </c>
      <c r="C82" s="46"/>
      <c r="D82" s="38"/>
      <c r="E82" s="96">
        <f t="shared" ref="E82:P82" si="0">SUM(E10:E81)</f>
        <v>3535173163.4399981</v>
      </c>
      <c r="F82" s="97">
        <f>P82/E82</f>
        <v>0.56737170473659138</v>
      </c>
      <c r="G82" s="96">
        <f t="shared" si="0"/>
        <v>473031128.45999998</v>
      </c>
      <c r="H82" s="96">
        <f t="shared" si="0"/>
        <v>70960743.219999984</v>
      </c>
      <c r="I82" s="97">
        <f>H82/G82</f>
        <v>0.15001284048899649</v>
      </c>
      <c r="J82" s="96">
        <f t="shared" si="0"/>
        <v>1584688313.2200003</v>
      </c>
      <c r="K82" s="96">
        <f t="shared" si="0"/>
        <v>807275915.85999978</v>
      </c>
      <c r="L82" s="97">
        <f>K82/J82</f>
        <v>0.50942252121469811</v>
      </c>
      <c r="M82" s="96">
        <f t="shared" si="0"/>
        <v>1475911461.6900003</v>
      </c>
      <c r="N82" s="96">
        <f t="shared" si="0"/>
        <v>1127520565.1999993</v>
      </c>
      <c r="O82" s="97">
        <f>N82/M82</f>
        <v>0.76394864764375903</v>
      </c>
      <c r="P82" s="98">
        <f t="shared" si="0"/>
        <v>2005757224.2800002</v>
      </c>
    </row>
    <row r="83" spans="1:16" ht="12.75" customHeight="1" x14ac:dyDescent="0.2">
      <c r="A83" s="155" t="s">
        <v>360</v>
      </c>
      <c r="B83" s="156"/>
      <c r="C83" s="156"/>
      <c r="D83" s="156"/>
      <c r="E83" s="156"/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7"/>
    </row>
    <row r="84" spans="1:16" ht="27" customHeight="1" x14ac:dyDescent="0.2">
      <c r="A84" s="82">
        <v>1</v>
      </c>
      <c r="B84" s="73" t="s">
        <v>219</v>
      </c>
      <c r="C84" s="85" t="s">
        <v>220</v>
      </c>
      <c r="D84" s="62" t="s">
        <v>493</v>
      </c>
      <c r="E84" s="93">
        <v>26435796.420000002</v>
      </c>
      <c r="F84" s="94">
        <v>0.77093038684846915</v>
      </c>
      <c r="G84" s="93">
        <v>9964003.7399999984</v>
      </c>
      <c r="H84" s="93">
        <v>3029381.3600000003</v>
      </c>
      <c r="I84" s="94">
        <v>30.817499999999999</v>
      </c>
      <c r="J84" s="93">
        <v>11587943.949999999</v>
      </c>
      <c r="K84" s="93">
        <v>11505542.949999999</v>
      </c>
      <c r="L84" s="94">
        <v>99.47</v>
      </c>
      <c r="M84" s="93">
        <v>4883848.7300000004</v>
      </c>
      <c r="N84" s="93">
        <v>4883848.7300000004</v>
      </c>
      <c r="O84" s="94">
        <v>100</v>
      </c>
      <c r="P84" s="95">
        <v>19418773.039999999</v>
      </c>
    </row>
    <row r="85" spans="1:16" ht="27" customHeight="1" x14ac:dyDescent="0.2">
      <c r="A85" s="82">
        <v>2</v>
      </c>
      <c r="B85" s="74" t="s">
        <v>463</v>
      </c>
      <c r="C85" s="85" t="s">
        <v>222</v>
      </c>
      <c r="D85" s="62" t="s">
        <v>494</v>
      </c>
      <c r="E85" s="93">
        <v>0</v>
      </c>
      <c r="F85" s="94">
        <v>0</v>
      </c>
      <c r="G85" s="93">
        <v>0</v>
      </c>
      <c r="H85" s="93">
        <v>0</v>
      </c>
      <c r="I85" s="94">
        <v>0</v>
      </c>
      <c r="J85" s="93">
        <v>0</v>
      </c>
      <c r="K85" s="93">
        <v>0</v>
      </c>
      <c r="L85" s="94">
        <v>0</v>
      </c>
      <c r="M85" s="93">
        <v>0</v>
      </c>
      <c r="N85" s="93">
        <v>0</v>
      </c>
      <c r="O85" s="94">
        <v>0</v>
      </c>
      <c r="P85" s="95">
        <v>0</v>
      </c>
    </row>
    <row r="86" spans="1:16" ht="15.95" customHeight="1" x14ac:dyDescent="0.2">
      <c r="A86" s="82">
        <v>3</v>
      </c>
      <c r="B86" s="73" t="s">
        <v>224</v>
      </c>
      <c r="C86" s="85" t="s">
        <v>225</v>
      </c>
      <c r="D86" s="62" t="s">
        <v>226</v>
      </c>
      <c r="E86" s="93">
        <v>32345436.999999996</v>
      </c>
      <c r="F86" s="94">
        <v>0.60336757731069079</v>
      </c>
      <c r="G86" s="93">
        <v>19334519.27</v>
      </c>
      <c r="H86" s="93">
        <v>2225263.7799999998</v>
      </c>
      <c r="I86" s="94">
        <v>42.05</v>
      </c>
      <c r="J86" s="93">
        <v>5706878.4199999999</v>
      </c>
      <c r="K86" s="93">
        <v>4952762.46</v>
      </c>
      <c r="L86" s="94">
        <v>86.79</v>
      </c>
      <c r="M86" s="93">
        <v>7304039.3100000005</v>
      </c>
      <c r="N86" s="93">
        <v>7009600.9700000007</v>
      </c>
      <c r="O86" s="94">
        <v>94.136666666666656</v>
      </c>
      <c r="P86" s="95">
        <v>14187627.210000001</v>
      </c>
    </row>
    <row r="87" spans="1:16" ht="15.95" customHeight="1" x14ac:dyDescent="0.2">
      <c r="A87" s="82">
        <v>4</v>
      </c>
      <c r="B87" s="73" t="s">
        <v>228</v>
      </c>
      <c r="C87" s="85" t="s">
        <v>229</v>
      </c>
      <c r="D87" s="62" t="s">
        <v>230</v>
      </c>
      <c r="E87" s="93">
        <v>44060666.089999996</v>
      </c>
      <c r="F87" s="94">
        <v>0.75081507969112549</v>
      </c>
      <c r="G87" s="93">
        <v>7951223.0999999996</v>
      </c>
      <c r="H87" s="93">
        <v>2051876.6800000002</v>
      </c>
      <c r="I87" s="94">
        <v>27.958333333333332</v>
      </c>
      <c r="J87" s="93">
        <v>31654814.689999998</v>
      </c>
      <c r="K87" s="93">
        <v>26096085.649999999</v>
      </c>
      <c r="L87" s="94">
        <v>89.395714285714277</v>
      </c>
      <c r="M87" s="93">
        <v>4454628.3</v>
      </c>
      <c r="N87" s="93">
        <v>4388892.2299999995</v>
      </c>
      <c r="O87" s="94">
        <v>97.877499999999998</v>
      </c>
      <c r="P87" s="95">
        <v>32536854.560000002</v>
      </c>
    </row>
    <row r="88" spans="1:16" ht="51" x14ac:dyDescent="0.2">
      <c r="A88" s="82">
        <v>5</v>
      </c>
      <c r="B88" s="73" t="s">
        <v>464</v>
      </c>
      <c r="C88" s="85" t="s">
        <v>232</v>
      </c>
      <c r="D88" s="62" t="s">
        <v>233</v>
      </c>
      <c r="E88" s="93">
        <v>42803885.609999999</v>
      </c>
      <c r="F88" s="94">
        <v>0.44072848670525172</v>
      </c>
      <c r="G88" s="93">
        <v>28556480.18</v>
      </c>
      <c r="H88" s="93">
        <v>5158211.72</v>
      </c>
      <c r="I88" s="94">
        <v>18.059999999999999</v>
      </c>
      <c r="J88" s="93">
        <v>7537411.0899999999</v>
      </c>
      <c r="K88" s="93">
        <v>7195654.2000000002</v>
      </c>
      <c r="L88" s="94">
        <v>95.47</v>
      </c>
      <c r="M88" s="93">
        <v>6709994.3399999999</v>
      </c>
      <c r="N88" s="93">
        <v>6511025.8099999996</v>
      </c>
      <c r="O88" s="94">
        <v>97.03</v>
      </c>
      <c r="P88" s="95">
        <v>18864891.73</v>
      </c>
    </row>
    <row r="89" spans="1:16" ht="27" customHeight="1" x14ac:dyDescent="0.2">
      <c r="A89" s="82">
        <v>6</v>
      </c>
      <c r="B89" s="73" t="s">
        <v>465</v>
      </c>
      <c r="C89" s="85" t="s">
        <v>235</v>
      </c>
      <c r="D89" s="62" t="s">
        <v>236</v>
      </c>
      <c r="E89" s="93">
        <v>0</v>
      </c>
      <c r="F89" s="94">
        <v>0</v>
      </c>
      <c r="G89" s="93">
        <v>0</v>
      </c>
      <c r="H89" s="93">
        <v>0</v>
      </c>
      <c r="I89" s="94">
        <v>0</v>
      </c>
      <c r="J89" s="93">
        <v>0</v>
      </c>
      <c r="K89" s="93">
        <v>0</v>
      </c>
      <c r="L89" s="94">
        <v>0</v>
      </c>
      <c r="M89" s="93">
        <v>0</v>
      </c>
      <c r="N89" s="93">
        <v>0</v>
      </c>
      <c r="O89" s="94">
        <v>0</v>
      </c>
      <c r="P89" s="95">
        <v>0</v>
      </c>
    </row>
    <row r="90" spans="1:16" ht="15.95" customHeight="1" x14ac:dyDescent="0.2">
      <c r="A90" s="82">
        <v>7</v>
      </c>
      <c r="B90" s="73" t="s">
        <v>370</v>
      </c>
      <c r="C90" s="85" t="s">
        <v>238</v>
      </c>
      <c r="D90" s="62" t="s">
        <v>239</v>
      </c>
      <c r="E90" s="93">
        <v>0</v>
      </c>
      <c r="F90" s="94">
        <v>0</v>
      </c>
      <c r="G90" s="93">
        <v>0</v>
      </c>
      <c r="H90" s="93">
        <v>0</v>
      </c>
      <c r="I90" s="94">
        <v>0</v>
      </c>
      <c r="J90" s="93">
        <v>0</v>
      </c>
      <c r="K90" s="93">
        <v>0</v>
      </c>
      <c r="L90" s="94">
        <v>0</v>
      </c>
      <c r="M90" s="93">
        <v>0</v>
      </c>
      <c r="N90" s="93">
        <v>0</v>
      </c>
      <c r="O90" s="94">
        <v>0</v>
      </c>
      <c r="P90" s="95">
        <v>0</v>
      </c>
    </row>
    <row r="91" spans="1:16" ht="27" customHeight="1" x14ac:dyDescent="0.2">
      <c r="A91" s="82">
        <v>8</v>
      </c>
      <c r="B91" s="73" t="s">
        <v>466</v>
      </c>
      <c r="C91" s="85" t="s">
        <v>240</v>
      </c>
      <c r="D91" s="62" t="s">
        <v>494</v>
      </c>
      <c r="E91" s="93">
        <v>0</v>
      </c>
      <c r="F91" s="94">
        <v>0</v>
      </c>
      <c r="G91" s="93">
        <v>0</v>
      </c>
      <c r="H91" s="93">
        <v>0</v>
      </c>
      <c r="I91" s="94">
        <v>0</v>
      </c>
      <c r="J91" s="93">
        <v>0</v>
      </c>
      <c r="K91" s="93">
        <v>0</v>
      </c>
      <c r="L91" s="94">
        <v>0</v>
      </c>
      <c r="M91" s="93">
        <v>0</v>
      </c>
      <c r="N91" s="93">
        <v>0</v>
      </c>
      <c r="O91" s="94">
        <v>0</v>
      </c>
      <c r="P91" s="95">
        <v>0</v>
      </c>
    </row>
    <row r="92" spans="1:16" ht="15.95" customHeight="1" x14ac:dyDescent="0.2">
      <c r="A92" s="82">
        <v>9</v>
      </c>
      <c r="B92" s="73" t="s">
        <v>241</v>
      </c>
      <c r="C92" s="85" t="s">
        <v>242</v>
      </c>
      <c r="D92" s="62" t="s">
        <v>236</v>
      </c>
      <c r="E92" s="93">
        <v>0</v>
      </c>
      <c r="F92" s="94">
        <v>0</v>
      </c>
      <c r="G92" s="93">
        <v>0</v>
      </c>
      <c r="H92" s="93">
        <v>0</v>
      </c>
      <c r="I92" s="94">
        <v>0</v>
      </c>
      <c r="J92" s="93">
        <v>0</v>
      </c>
      <c r="K92" s="93">
        <v>0</v>
      </c>
      <c r="L92" s="94">
        <v>0</v>
      </c>
      <c r="M92" s="93">
        <v>0</v>
      </c>
      <c r="N92" s="93">
        <v>0</v>
      </c>
      <c r="O92" s="94">
        <v>0</v>
      </c>
      <c r="P92" s="95">
        <v>0</v>
      </c>
    </row>
    <row r="93" spans="1:16" ht="15.95" customHeight="1" x14ac:dyDescent="0.2">
      <c r="A93" s="82">
        <v>10</v>
      </c>
      <c r="B93" s="73" t="s">
        <v>243</v>
      </c>
      <c r="C93" s="85" t="s">
        <v>244</v>
      </c>
      <c r="D93" s="62" t="s">
        <v>226</v>
      </c>
      <c r="E93" s="93">
        <v>11191076.969999999</v>
      </c>
      <c r="F93" s="94">
        <v>0.62968255473116885</v>
      </c>
      <c r="G93" s="93">
        <v>3622689.26</v>
      </c>
      <c r="H93" s="93">
        <v>43887.5</v>
      </c>
      <c r="I93" s="94">
        <v>3.96</v>
      </c>
      <c r="J93" s="93">
        <v>6326399.2200000007</v>
      </c>
      <c r="K93" s="93">
        <v>5123035.93</v>
      </c>
      <c r="L93" s="94">
        <v>81.055000000000007</v>
      </c>
      <c r="M93" s="93">
        <v>1241988.49</v>
      </c>
      <c r="N93" s="93">
        <v>887394.06</v>
      </c>
      <c r="O93" s="94">
        <v>83.215000000000003</v>
      </c>
      <c r="P93" s="95">
        <v>6054317.4900000002</v>
      </c>
    </row>
    <row r="94" spans="1:16" ht="15.95" customHeight="1" x14ac:dyDescent="0.2">
      <c r="A94" s="82">
        <v>11</v>
      </c>
      <c r="B94" s="73" t="s">
        <v>467</v>
      </c>
      <c r="C94" s="85" t="s">
        <v>246</v>
      </c>
      <c r="D94" s="62" t="s">
        <v>239</v>
      </c>
      <c r="E94" s="93">
        <v>0</v>
      </c>
      <c r="F94" s="94">
        <v>0</v>
      </c>
      <c r="G94" s="93">
        <v>0</v>
      </c>
      <c r="H94" s="93">
        <v>0</v>
      </c>
      <c r="I94" s="94">
        <v>0</v>
      </c>
      <c r="J94" s="93">
        <v>0</v>
      </c>
      <c r="K94" s="93">
        <v>0</v>
      </c>
      <c r="L94" s="94">
        <v>0</v>
      </c>
      <c r="M94" s="93">
        <v>0</v>
      </c>
      <c r="N94" s="93">
        <v>0</v>
      </c>
      <c r="O94" s="94">
        <v>0</v>
      </c>
      <c r="P94" s="95">
        <v>0</v>
      </c>
    </row>
    <row r="95" spans="1:16" ht="27" customHeight="1" x14ac:dyDescent="0.2">
      <c r="A95" s="82">
        <v>12</v>
      </c>
      <c r="B95" s="75" t="s">
        <v>468</v>
      </c>
      <c r="C95" s="85" t="s">
        <v>247</v>
      </c>
      <c r="D95" s="62" t="s">
        <v>494</v>
      </c>
      <c r="E95" s="93">
        <v>0</v>
      </c>
      <c r="F95" s="94">
        <v>0</v>
      </c>
      <c r="G95" s="93">
        <v>0</v>
      </c>
      <c r="H95" s="93">
        <v>0</v>
      </c>
      <c r="I95" s="94">
        <v>0</v>
      </c>
      <c r="J95" s="93">
        <v>0</v>
      </c>
      <c r="K95" s="93">
        <v>0</v>
      </c>
      <c r="L95" s="94">
        <v>0</v>
      </c>
      <c r="M95" s="93">
        <v>0</v>
      </c>
      <c r="N95" s="93">
        <v>0</v>
      </c>
      <c r="O95" s="94">
        <v>0</v>
      </c>
      <c r="P95" s="95">
        <v>0</v>
      </c>
    </row>
    <row r="96" spans="1:16" ht="15.95" customHeight="1" x14ac:dyDescent="0.2">
      <c r="A96" s="82">
        <v>13</v>
      </c>
      <c r="B96" s="75" t="s">
        <v>469</v>
      </c>
      <c r="C96" s="85" t="s">
        <v>248</v>
      </c>
      <c r="D96" s="62" t="s">
        <v>249</v>
      </c>
      <c r="E96" s="93">
        <v>0</v>
      </c>
      <c r="F96" s="94">
        <v>0</v>
      </c>
      <c r="G96" s="93">
        <v>0</v>
      </c>
      <c r="H96" s="93">
        <v>0</v>
      </c>
      <c r="I96" s="94">
        <v>0</v>
      </c>
      <c r="J96" s="93">
        <v>0</v>
      </c>
      <c r="K96" s="93">
        <v>0</v>
      </c>
      <c r="L96" s="94">
        <v>0</v>
      </c>
      <c r="M96" s="93">
        <v>0</v>
      </c>
      <c r="N96" s="93">
        <v>0</v>
      </c>
      <c r="O96" s="94">
        <v>0</v>
      </c>
      <c r="P96" s="95">
        <v>0</v>
      </c>
    </row>
    <row r="97" spans="1:16" ht="27" customHeight="1" x14ac:dyDescent="0.2">
      <c r="A97" s="82">
        <v>14</v>
      </c>
      <c r="B97" s="75" t="s">
        <v>470</v>
      </c>
      <c r="C97" s="85" t="s">
        <v>250</v>
      </c>
      <c r="D97" s="62" t="s">
        <v>494</v>
      </c>
      <c r="E97" s="93">
        <v>0</v>
      </c>
      <c r="F97" s="94">
        <v>0</v>
      </c>
      <c r="G97" s="93">
        <v>0</v>
      </c>
      <c r="H97" s="93">
        <v>0</v>
      </c>
      <c r="I97" s="94">
        <v>0</v>
      </c>
      <c r="J97" s="93">
        <v>0</v>
      </c>
      <c r="K97" s="93">
        <v>0</v>
      </c>
      <c r="L97" s="94">
        <v>0</v>
      </c>
      <c r="M97" s="93">
        <v>0</v>
      </c>
      <c r="N97" s="93">
        <v>0</v>
      </c>
      <c r="O97" s="94">
        <v>0</v>
      </c>
      <c r="P97" s="95">
        <v>0</v>
      </c>
    </row>
    <row r="98" spans="1:16" ht="27" customHeight="1" x14ac:dyDescent="0.2">
      <c r="A98" s="82">
        <v>15</v>
      </c>
      <c r="B98" s="74" t="s">
        <v>400</v>
      </c>
      <c r="C98" s="85" t="s">
        <v>251</v>
      </c>
      <c r="D98" s="62" t="s">
        <v>493</v>
      </c>
      <c r="E98" s="93">
        <v>13193476.4</v>
      </c>
      <c r="F98" s="94">
        <v>0.16532406879509026</v>
      </c>
      <c r="G98" s="93">
        <v>10675107.210000001</v>
      </c>
      <c r="H98" s="93">
        <v>29893.13</v>
      </c>
      <c r="I98" s="94">
        <v>0.28000000000000003</v>
      </c>
      <c r="J98" s="93">
        <v>0</v>
      </c>
      <c r="K98" s="93">
        <v>0</v>
      </c>
      <c r="L98" s="94">
        <v>0</v>
      </c>
      <c r="M98" s="93">
        <v>2518369.19</v>
      </c>
      <c r="N98" s="93">
        <v>2151306.0699999998</v>
      </c>
      <c r="O98" s="94">
        <v>85.42</v>
      </c>
      <c r="P98" s="95">
        <v>2181199.1999999997</v>
      </c>
    </row>
    <row r="99" spans="1:16" ht="27" customHeight="1" x14ac:dyDescent="0.2">
      <c r="A99" s="82">
        <v>16</v>
      </c>
      <c r="B99" s="73" t="s">
        <v>371</v>
      </c>
      <c r="C99" s="85" t="s">
        <v>252</v>
      </c>
      <c r="D99" s="62" t="s">
        <v>493</v>
      </c>
      <c r="E99" s="93">
        <v>8114725.5900000008</v>
      </c>
      <c r="F99" s="94">
        <v>0.36972655534985255</v>
      </c>
      <c r="G99" s="93">
        <v>6044326.9000000004</v>
      </c>
      <c r="H99" s="93">
        <v>1613999.58</v>
      </c>
      <c r="I99" s="94">
        <v>26.7</v>
      </c>
      <c r="J99" s="93">
        <v>459741.11</v>
      </c>
      <c r="K99" s="93">
        <v>381712.31</v>
      </c>
      <c r="L99" s="94">
        <v>83.03</v>
      </c>
      <c r="M99" s="93">
        <v>1610657.58</v>
      </c>
      <c r="N99" s="93">
        <v>1004517.65</v>
      </c>
      <c r="O99" s="94">
        <v>62.37</v>
      </c>
      <c r="P99" s="95">
        <v>3000229.54</v>
      </c>
    </row>
    <row r="100" spans="1:16" ht="15.95" customHeight="1" x14ac:dyDescent="0.2">
      <c r="A100" s="82">
        <v>17</v>
      </c>
      <c r="B100" s="75" t="s">
        <v>471</v>
      </c>
      <c r="C100" s="86">
        <v>140840003457</v>
      </c>
      <c r="D100" s="62" t="s">
        <v>249</v>
      </c>
      <c r="E100" s="93">
        <v>0</v>
      </c>
      <c r="F100" s="94">
        <v>0</v>
      </c>
      <c r="G100" s="93">
        <v>0</v>
      </c>
      <c r="H100" s="93">
        <v>0</v>
      </c>
      <c r="I100" s="94">
        <v>0</v>
      </c>
      <c r="J100" s="93">
        <v>0</v>
      </c>
      <c r="K100" s="93">
        <v>0</v>
      </c>
      <c r="L100" s="94">
        <v>0</v>
      </c>
      <c r="M100" s="93">
        <v>0</v>
      </c>
      <c r="N100" s="93">
        <v>0</v>
      </c>
      <c r="O100" s="94">
        <v>0</v>
      </c>
      <c r="P100" s="95">
        <v>0</v>
      </c>
    </row>
    <row r="101" spans="1:16" ht="15.95" customHeight="1" x14ac:dyDescent="0.2">
      <c r="A101" s="82">
        <v>18</v>
      </c>
      <c r="B101" s="73" t="s">
        <v>396</v>
      </c>
      <c r="C101" s="85" t="s">
        <v>253</v>
      </c>
      <c r="D101" s="62" t="s">
        <v>249</v>
      </c>
      <c r="E101" s="93">
        <v>0</v>
      </c>
      <c r="F101" s="94">
        <v>0</v>
      </c>
      <c r="G101" s="93">
        <v>0</v>
      </c>
      <c r="H101" s="93">
        <v>0</v>
      </c>
      <c r="I101" s="94">
        <v>0</v>
      </c>
      <c r="J101" s="93">
        <v>0</v>
      </c>
      <c r="K101" s="93">
        <v>0</v>
      </c>
      <c r="L101" s="94">
        <v>0</v>
      </c>
      <c r="M101" s="93">
        <v>0</v>
      </c>
      <c r="N101" s="93">
        <v>0</v>
      </c>
      <c r="O101" s="94">
        <v>0</v>
      </c>
      <c r="P101" s="95">
        <v>0</v>
      </c>
    </row>
    <row r="102" spans="1:16" ht="27" customHeight="1" x14ac:dyDescent="0.2">
      <c r="A102" s="82">
        <v>19</v>
      </c>
      <c r="B102" s="75" t="s">
        <v>472</v>
      </c>
      <c r="C102" s="85">
        <v>30140000870</v>
      </c>
      <c r="D102" s="62" t="s">
        <v>494</v>
      </c>
      <c r="E102" s="93">
        <v>0</v>
      </c>
      <c r="F102" s="94">
        <v>0</v>
      </c>
      <c r="G102" s="93">
        <v>0</v>
      </c>
      <c r="H102" s="93">
        <v>0</v>
      </c>
      <c r="I102" s="94">
        <v>0</v>
      </c>
      <c r="J102" s="93">
        <v>0</v>
      </c>
      <c r="K102" s="93">
        <v>0</v>
      </c>
      <c r="L102" s="94">
        <v>0</v>
      </c>
      <c r="M102" s="93">
        <v>0</v>
      </c>
      <c r="N102" s="93">
        <v>0</v>
      </c>
      <c r="O102" s="94">
        <v>0</v>
      </c>
      <c r="P102" s="95">
        <v>0</v>
      </c>
    </row>
    <row r="103" spans="1:16" ht="15.95" customHeight="1" x14ac:dyDescent="0.2">
      <c r="A103" s="82">
        <v>20</v>
      </c>
      <c r="B103" s="73" t="s">
        <v>473</v>
      </c>
      <c r="C103" s="85" t="s">
        <v>254</v>
      </c>
      <c r="D103" s="62" t="s">
        <v>236</v>
      </c>
      <c r="E103" s="93">
        <v>8641717.5299999993</v>
      </c>
      <c r="F103" s="94">
        <v>0.10679076199797984</v>
      </c>
      <c r="G103" s="93">
        <v>7908369.7000000002</v>
      </c>
      <c r="H103" s="93">
        <v>249588.23</v>
      </c>
      <c r="I103" s="94">
        <v>3.16</v>
      </c>
      <c r="J103" s="93">
        <v>128110.56</v>
      </c>
      <c r="K103" s="93">
        <v>110215.33</v>
      </c>
      <c r="L103" s="94">
        <v>86.03</v>
      </c>
      <c r="M103" s="93">
        <v>605237.27</v>
      </c>
      <c r="N103" s="93">
        <v>563052.04</v>
      </c>
      <c r="O103" s="94">
        <v>93.03</v>
      </c>
      <c r="P103" s="95">
        <v>922855.60000000009</v>
      </c>
    </row>
    <row r="104" spans="1:16" ht="15.95" customHeight="1" x14ac:dyDescent="0.2">
      <c r="A104" s="82">
        <v>21</v>
      </c>
      <c r="B104" s="73" t="s">
        <v>374</v>
      </c>
      <c r="C104" s="85" t="s">
        <v>255</v>
      </c>
      <c r="D104" s="62" t="s">
        <v>226</v>
      </c>
      <c r="E104" s="93">
        <v>2509882.31</v>
      </c>
      <c r="F104" s="94">
        <v>0.72448083432246668</v>
      </c>
      <c r="G104" s="93">
        <v>1410138.43</v>
      </c>
      <c r="H104" s="93">
        <v>721921.72</v>
      </c>
      <c r="I104" s="94">
        <v>51.2</v>
      </c>
      <c r="J104" s="93">
        <v>176063.34</v>
      </c>
      <c r="K104" s="93">
        <v>176063.34</v>
      </c>
      <c r="L104" s="94">
        <v>100</v>
      </c>
      <c r="M104" s="93">
        <v>923680.54</v>
      </c>
      <c r="N104" s="93">
        <v>920376.57</v>
      </c>
      <c r="O104" s="94">
        <v>99.64</v>
      </c>
      <c r="P104" s="95">
        <v>1818361.63</v>
      </c>
    </row>
    <row r="105" spans="1:16" ht="27" customHeight="1" x14ac:dyDescent="0.2">
      <c r="A105" s="82">
        <v>22</v>
      </c>
      <c r="B105" s="75" t="s">
        <v>399</v>
      </c>
      <c r="C105" s="85" t="s">
        <v>257</v>
      </c>
      <c r="D105" s="62" t="s">
        <v>494</v>
      </c>
      <c r="E105" s="93">
        <v>0</v>
      </c>
      <c r="F105" s="94">
        <v>0</v>
      </c>
      <c r="G105" s="93">
        <v>0</v>
      </c>
      <c r="H105" s="93">
        <v>0</v>
      </c>
      <c r="I105" s="94">
        <v>0</v>
      </c>
      <c r="J105" s="93">
        <v>0</v>
      </c>
      <c r="K105" s="93">
        <v>0</v>
      </c>
      <c r="L105" s="94">
        <v>0</v>
      </c>
      <c r="M105" s="93">
        <v>0</v>
      </c>
      <c r="N105" s="93">
        <v>0</v>
      </c>
      <c r="O105" s="94">
        <v>0</v>
      </c>
      <c r="P105" s="95">
        <v>0</v>
      </c>
    </row>
    <row r="106" spans="1:16" ht="27" customHeight="1" x14ac:dyDescent="0.2">
      <c r="A106" s="82">
        <v>23</v>
      </c>
      <c r="B106" s="75" t="s">
        <v>474</v>
      </c>
      <c r="C106" s="85" t="s">
        <v>258</v>
      </c>
      <c r="D106" s="62" t="s">
        <v>493</v>
      </c>
      <c r="E106" s="93">
        <v>0</v>
      </c>
      <c r="F106" s="94">
        <v>0</v>
      </c>
      <c r="G106" s="93">
        <v>0</v>
      </c>
      <c r="H106" s="93">
        <v>0</v>
      </c>
      <c r="I106" s="94">
        <v>0</v>
      </c>
      <c r="J106" s="93">
        <v>0</v>
      </c>
      <c r="K106" s="93">
        <v>0</v>
      </c>
      <c r="L106" s="94">
        <v>0</v>
      </c>
      <c r="M106" s="93">
        <v>0</v>
      </c>
      <c r="N106" s="93">
        <v>0</v>
      </c>
      <c r="O106" s="94">
        <v>0</v>
      </c>
      <c r="P106" s="95">
        <v>0</v>
      </c>
    </row>
    <row r="107" spans="1:16" ht="15.95" customHeight="1" x14ac:dyDescent="0.2">
      <c r="A107" s="82">
        <v>24</v>
      </c>
      <c r="B107" s="73" t="s">
        <v>395</v>
      </c>
      <c r="C107" s="85" t="s">
        <v>259</v>
      </c>
      <c r="D107" s="62" t="s">
        <v>233</v>
      </c>
      <c r="E107" s="93">
        <v>37920.19</v>
      </c>
      <c r="F107" s="94">
        <v>1</v>
      </c>
      <c r="G107" s="93">
        <v>0</v>
      </c>
      <c r="H107" s="93">
        <v>0</v>
      </c>
      <c r="I107" s="94">
        <v>0</v>
      </c>
      <c r="J107" s="93">
        <v>0</v>
      </c>
      <c r="K107" s="93">
        <v>0</v>
      </c>
      <c r="L107" s="94">
        <v>0</v>
      </c>
      <c r="M107" s="93">
        <v>37920.19</v>
      </c>
      <c r="N107" s="93">
        <v>37920.19</v>
      </c>
      <c r="O107" s="94">
        <v>100</v>
      </c>
      <c r="P107" s="95">
        <v>37920.19</v>
      </c>
    </row>
    <row r="108" spans="1:16" ht="15.95" customHeight="1" x14ac:dyDescent="0.2">
      <c r="A108" s="82">
        <v>25</v>
      </c>
      <c r="B108" s="75" t="s">
        <v>260</v>
      </c>
      <c r="C108" s="85" t="s">
        <v>261</v>
      </c>
      <c r="D108" s="62" t="s">
        <v>239</v>
      </c>
      <c r="E108" s="93">
        <v>5609791.9699999997</v>
      </c>
      <c r="F108" s="94">
        <v>0.72321940716392064</v>
      </c>
      <c r="G108" s="93">
        <v>2388710.1500000004</v>
      </c>
      <c r="H108" s="93">
        <v>642294.63</v>
      </c>
      <c r="I108" s="94">
        <v>27.663333333333338</v>
      </c>
      <c r="J108" s="93">
        <v>1854093.28</v>
      </c>
      <c r="K108" s="93">
        <v>1623342.98</v>
      </c>
      <c r="L108" s="94">
        <v>87.625</v>
      </c>
      <c r="M108" s="93">
        <v>1366988.54</v>
      </c>
      <c r="N108" s="93">
        <v>1316444.0599999998</v>
      </c>
      <c r="O108" s="94">
        <v>96.894000000000005</v>
      </c>
      <c r="P108" s="95">
        <v>3582081.67</v>
      </c>
    </row>
    <row r="109" spans="1:16" ht="15.95" customHeight="1" x14ac:dyDescent="0.2">
      <c r="A109" s="82">
        <v>26</v>
      </c>
      <c r="B109" s="75" t="s">
        <v>375</v>
      </c>
      <c r="C109" s="86">
        <v>150740015974</v>
      </c>
      <c r="D109" s="62" t="s">
        <v>226</v>
      </c>
      <c r="E109" s="93">
        <v>329522.08</v>
      </c>
      <c r="F109" s="94">
        <v>0.66556729673471349</v>
      </c>
      <c r="G109" s="93">
        <v>205577.17</v>
      </c>
      <c r="H109" s="93">
        <v>95374.21</v>
      </c>
      <c r="I109" s="94">
        <v>46.39</v>
      </c>
      <c r="J109" s="93">
        <v>0</v>
      </c>
      <c r="K109" s="93">
        <v>0</v>
      </c>
      <c r="L109" s="94">
        <v>0</v>
      </c>
      <c r="M109" s="93">
        <v>123944.91</v>
      </c>
      <c r="N109" s="93">
        <v>123944.91</v>
      </c>
      <c r="O109" s="94">
        <v>100</v>
      </c>
      <c r="P109" s="95">
        <v>219319.12</v>
      </c>
    </row>
    <row r="110" spans="1:16" ht="15.95" customHeight="1" x14ac:dyDescent="0.2">
      <c r="A110" s="82">
        <v>27</v>
      </c>
      <c r="B110" s="73" t="s">
        <v>394</v>
      </c>
      <c r="C110" s="85" t="s">
        <v>264</v>
      </c>
      <c r="D110" s="62" t="s">
        <v>230</v>
      </c>
      <c r="E110" s="93">
        <v>4387764.8599999994</v>
      </c>
      <c r="F110" s="94">
        <v>0.60178430801326033</v>
      </c>
      <c r="G110" s="93">
        <v>1900073.95</v>
      </c>
      <c r="H110" s="93">
        <v>596096.28</v>
      </c>
      <c r="I110" s="94">
        <v>31.37</v>
      </c>
      <c r="J110" s="93">
        <v>2268079.7799999998</v>
      </c>
      <c r="K110" s="93">
        <v>1852847.4</v>
      </c>
      <c r="L110" s="94">
        <v>81.69</v>
      </c>
      <c r="M110" s="93">
        <v>219611.13</v>
      </c>
      <c r="N110" s="93">
        <v>191544.36</v>
      </c>
      <c r="O110" s="94">
        <v>87.22</v>
      </c>
      <c r="P110" s="95">
        <v>2640488.0399999996</v>
      </c>
    </row>
    <row r="111" spans="1:16" ht="15.95" customHeight="1" x14ac:dyDescent="0.2">
      <c r="A111" s="82">
        <v>28</v>
      </c>
      <c r="B111" s="73" t="s">
        <v>265</v>
      </c>
      <c r="C111" s="85" t="s">
        <v>266</v>
      </c>
      <c r="D111" s="62" t="s">
        <v>239</v>
      </c>
      <c r="E111" s="93">
        <v>10050882.690000001</v>
      </c>
      <c r="F111" s="94">
        <v>0.81492030166514329</v>
      </c>
      <c r="G111" s="93">
        <v>2977730.33</v>
      </c>
      <c r="H111" s="93">
        <v>1344619.1</v>
      </c>
      <c r="I111" s="94">
        <v>45.125</v>
      </c>
      <c r="J111" s="93">
        <v>4237121.2100000009</v>
      </c>
      <c r="K111" s="93">
        <v>4203229.5999999996</v>
      </c>
      <c r="L111" s="94">
        <v>98.800000000000011</v>
      </c>
      <c r="M111" s="93">
        <v>2836031.15</v>
      </c>
      <c r="N111" s="93">
        <v>2647104.5300000003</v>
      </c>
      <c r="O111" s="94">
        <v>93.320000000000007</v>
      </c>
      <c r="P111" s="95">
        <v>8194953.2300000004</v>
      </c>
    </row>
    <row r="112" spans="1:16" ht="15.95" customHeight="1" x14ac:dyDescent="0.2">
      <c r="A112" s="82">
        <v>29</v>
      </c>
      <c r="B112" s="76" t="s">
        <v>377</v>
      </c>
      <c r="C112" s="85" t="s">
        <v>267</v>
      </c>
      <c r="D112" s="62" t="s">
        <v>239</v>
      </c>
      <c r="E112" s="93">
        <v>0</v>
      </c>
      <c r="F112" s="94">
        <v>0</v>
      </c>
      <c r="G112" s="93">
        <v>0</v>
      </c>
      <c r="H112" s="93">
        <v>0</v>
      </c>
      <c r="I112" s="94">
        <v>0</v>
      </c>
      <c r="J112" s="93">
        <v>0</v>
      </c>
      <c r="K112" s="93">
        <v>0</v>
      </c>
      <c r="L112" s="94">
        <v>0</v>
      </c>
      <c r="M112" s="93">
        <v>0</v>
      </c>
      <c r="N112" s="93">
        <v>0</v>
      </c>
      <c r="O112" s="94">
        <v>0</v>
      </c>
      <c r="P112" s="95">
        <v>0</v>
      </c>
    </row>
    <row r="113" spans="1:16" ht="15.95" customHeight="1" x14ac:dyDescent="0.2">
      <c r="A113" s="82">
        <v>30</v>
      </c>
      <c r="B113" s="76" t="s">
        <v>378</v>
      </c>
      <c r="C113" s="85" t="s">
        <v>268</v>
      </c>
      <c r="D113" s="62" t="s">
        <v>239</v>
      </c>
      <c r="E113" s="93">
        <v>3632187.48</v>
      </c>
      <c r="F113" s="94">
        <v>0.49430708901623105</v>
      </c>
      <c r="G113" s="93">
        <v>2683578.02</v>
      </c>
      <c r="H113" s="93">
        <v>882988.21</v>
      </c>
      <c r="I113" s="94">
        <v>32.9</v>
      </c>
      <c r="J113" s="93">
        <v>334376.77</v>
      </c>
      <c r="K113" s="93">
        <v>331870.27</v>
      </c>
      <c r="L113" s="94">
        <v>99.25</v>
      </c>
      <c r="M113" s="93">
        <v>614232.68999999994</v>
      </c>
      <c r="N113" s="93">
        <v>580557.54</v>
      </c>
      <c r="O113" s="94">
        <v>94.52</v>
      </c>
      <c r="P113" s="95">
        <v>1795416.02</v>
      </c>
    </row>
    <row r="114" spans="1:16" ht="15.95" customHeight="1" x14ac:dyDescent="0.2">
      <c r="A114" s="82">
        <v>31</v>
      </c>
      <c r="B114" s="77" t="s">
        <v>269</v>
      </c>
      <c r="C114" s="87">
        <v>141240027762</v>
      </c>
      <c r="D114" s="62" t="s">
        <v>239</v>
      </c>
      <c r="E114" s="93">
        <v>0</v>
      </c>
      <c r="F114" s="94">
        <v>0</v>
      </c>
      <c r="G114" s="93">
        <v>0</v>
      </c>
      <c r="H114" s="93">
        <v>0</v>
      </c>
      <c r="I114" s="94">
        <v>0</v>
      </c>
      <c r="J114" s="93">
        <v>0</v>
      </c>
      <c r="K114" s="93">
        <v>0</v>
      </c>
      <c r="L114" s="94">
        <v>0</v>
      </c>
      <c r="M114" s="93">
        <v>0</v>
      </c>
      <c r="N114" s="93">
        <v>0</v>
      </c>
      <c r="O114" s="94">
        <v>0</v>
      </c>
      <c r="P114" s="95">
        <v>0</v>
      </c>
    </row>
    <row r="115" spans="1:16" ht="27" customHeight="1" x14ac:dyDescent="0.2">
      <c r="A115" s="82">
        <v>32</v>
      </c>
      <c r="B115" s="78" t="s">
        <v>475</v>
      </c>
      <c r="C115" s="85" t="s">
        <v>270</v>
      </c>
      <c r="D115" s="62" t="s">
        <v>233</v>
      </c>
      <c r="E115" s="93">
        <v>0</v>
      </c>
      <c r="F115" s="94">
        <v>0</v>
      </c>
      <c r="G115" s="93">
        <v>0</v>
      </c>
      <c r="H115" s="93">
        <v>0</v>
      </c>
      <c r="I115" s="94">
        <v>0</v>
      </c>
      <c r="J115" s="93">
        <v>0</v>
      </c>
      <c r="K115" s="93">
        <v>0</v>
      </c>
      <c r="L115" s="94">
        <v>0</v>
      </c>
      <c r="M115" s="93">
        <v>0</v>
      </c>
      <c r="N115" s="93">
        <v>0</v>
      </c>
      <c r="O115" s="94">
        <v>0</v>
      </c>
      <c r="P115" s="95">
        <v>0</v>
      </c>
    </row>
    <row r="116" spans="1:16" ht="15.95" customHeight="1" x14ac:dyDescent="0.2">
      <c r="A116" s="82">
        <v>33</v>
      </c>
      <c r="B116" s="77" t="s">
        <v>476</v>
      </c>
      <c r="C116" s="85" t="s">
        <v>272</v>
      </c>
      <c r="D116" s="62" t="s">
        <v>273</v>
      </c>
      <c r="E116" s="93">
        <v>4424986.33</v>
      </c>
      <c r="F116" s="94">
        <v>0.72227410926261548</v>
      </c>
      <c r="G116" s="93">
        <v>752453.35</v>
      </c>
      <c r="H116" s="93">
        <v>204546.44</v>
      </c>
      <c r="I116" s="94">
        <v>27.18</v>
      </c>
      <c r="J116" s="93">
        <v>2143405.09</v>
      </c>
      <c r="K116" s="93">
        <v>1796224.58</v>
      </c>
      <c r="L116" s="94">
        <v>83.8</v>
      </c>
      <c r="M116" s="93">
        <v>1529127.89</v>
      </c>
      <c r="N116" s="93">
        <v>1195282.04</v>
      </c>
      <c r="O116" s="94">
        <v>78.17</v>
      </c>
      <c r="P116" s="95">
        <v>3196053.06</v>
      </c>
    </row>
    <row r="117" spans="1:16" ht="15.95" customHeight="1" x14ac:dyDescent="0.2">
      <c r="A117" s="82">
        <v>34</v>
      </c>
      <c r="B117" s="76" t="s">
        <v>477</v>
      </c>
      <c r="C117" s="85" t="s">
        <v>275</v>
      </c>
      <c r="D117" s="62" t="s">
        <v>233</v>
      </c>
      <c r="E117" s="93">
        <v>0</v>
      </c>
      <c r="F117" s="94">
        <v>0</v>
      </c>
      <c r="G117" s="93">
        <v>0</v>
      </c>
      <c r="H117" s="93">
        <v>0</v>
      </c>
      <c r="I117" s="94">
        <v>0</v>
      </c>
      <c r="J117" s="93">
        <v>0</v>
      </c>
      <c r="K117" s="93">
        <v>0</v>
      </c>
      <c r="L117" s="94">
        <v>0</v>
      </c>
      <c r="M117" s="93">
        <v>0</v>
      </c>
      <c r="N117" s="93">
        <v>0</v>
      </c>
      <c r="O117" s="94">
        <v>0</v>
      </c>
      <c r="P117" s="95">
        <v>0</v>
      </c>
    </row>
    <row r="118" spans="1:16" ht="15.95" customHeight="1" x14ac:dyDescent="0.2">
      <c r="A118" s="82">
        <v>35</v>
      </c>
      <c r="B118" s="77" t="s">
        <v>277</v>
      </c>
      <c r="C118" s="85" t="s">
        <v>278</v>
      </c>
      <c r="D118" s="62" t="s">
        <v>239</v>
      </c>
      <c r="E118" s="93">
        <v>1056651.6399999999</v>
      </c>
      <c r="F118" s="94">
        <v>0.73473053048968928</v>
      </c>
      <c r="G118" s="93">
        <v>879337.72</v>
      </c>
      <c r="H118" s="93">
        <v>606869.78</v>
      </c>
      <c r="I118" s="94">
        <v>69.010000000000005</v>
      </c>
      <c r="J118" s="93">
        <v>109277.86</v>
      </c>
      <c r="K118" s="93">
        <v>104325.16</v>
      </c>
      <c r="L118" s="94">
        <v>95.47</v>
      </c>
      <c r="M118" s="93">
        <v>68036.06</v>
      </c>
      <c r="N118" s="93">
        <v>65159.28</v>
      </c>
      <c r="O118" s="94">
        <v>95.77</v>
      </c>
      <c r="P118" s="95">
        <v>776354.22000000009</v>
      </c>
    </row>
    <row r="119" spans="1:16" ht="15.95" customHeight="1" x14ac:dyDescent="0.2">
      <c r="A119" s="82">
        <v>36</v>
      </c>
      <c r="B119" s="76" t="s">
        <v>379</v>
      </c>
      <c r="C119" s="85" t="s">
        <v>280</v>
      </c>
      <c r="D119" s="62" t="s">
        <v>233</v>
      </c>
      <c r="E119" s="93">
        <v>3517446.5300000003</v>
      </c>
      <c r="F119" s="94">
        <v>0.45287452031289299</v>
      </c>
      <c r="G119" s="93">
        <v>2949722.97</v>
      </c>
      <c r="H119" s="93">
        <v>1033870.28</v>
      </c>
      <c r="I119" s="94">
        <v>35.049999999999997</v>
      </c>
      <c r="J119" s="93">
        <v>77742.720000000001</v>
      </c>
      <c r="K119" s="93">
        <v>69750.789999999994</v>
      </c>
      <c r="L119" s="94">
        <v>89.72</v>
      </c>
      <c r="M119" s="93">
        <v>489980.84</v>
      </c>
      <c r="N119" s="93">
        <v>489340.84</v>
      </c>
      <c r="O119" s="94">
        <v>99.87</v>
      </c>
      <c r="P119" s="95">
        <v>1592961.9100000001</v>
      </c>
    </row>
    <row r="120" spans="1:16" ht="15.95" customHeight="1" x14ac:dyDescent="0.2">
      <c r="A120" s="82">
        <v>37</v>
      </c>
      <c r="B120" s="76" t="s">
        <v>282</v>
      </c>
      <c r="C120" s="85" t="s">
        <v>283</v>
      </c>
      <c r="D120" s="62" t="s">
        <v>236</v>
      </c>
      <c r="E120" s="93">
        <v>0</v>
      </c>
      <c r="F120" s="94">
        <v>0</v>
      </c>
      <c r="G120" s="93">
        <v>0</v>
      </c>
      <c r="H120" s="93">
        <v>0</v>
      </c>
      <c r="I120" s="94">
        <v>0</v>
      </c>
      <c r="J120" s="93">
        <v>0</v>
      </c>
      <c r="K120" s="93">
        <v>0</v>
      </c>
      <c r="L120" s="94">
        <v>0</v>
      </c>
      <c r="M120" s="93">
        <v>0</v>
      </c>
      <c r="N120" s="93">
        <v>0</v>
      </c>
      <c r="O120" s="94">
        <v>0</v>
      </c>
      <c r="P120" s="95">
        <v>0</v>
      </c>
    </row>
    <row r="121" spans="1:16" ht="15.95" customHeight="1" x14ac:dyDescent="0.2">
      <c r="A121" s="82">
        <v>38</v>
      </c>
      <c r="B121" s="77" t="s">
        <v>478</v>
      </c>
      <c r="C121" s="86">
        <v>110640012780</v>
      </c>
      <c r="D121" s="62" t="s">
        <v>493</v>
      </c>
      <c r="E121" s="93">
        <v>0</v>
      </c>
      <c r="F121" s="94">
        <v>0</v>
      </c>
      <c r="G121" s="93">
        <v>0</v>
      </c>
      <c r="H121" s="93">
        <v>0</v>
      </c>
      <c r="I121" s="94">
        <v>0</v>
      </c>
      <c r="J121" s="93">
        <v>0</v>
      </c>
      <c r="K121" s="93">
        <v>0</v>
      </c>
      <c r="L121" s="94">
        <v>0</v>
      </c>
      <c r="M121" s="93">
        <v>0</v>
      </c>
      <c r="N121" s="93">
        <v>0</v>
      </c>
      <c r="O121" s="94">
        <v>0</v>
      </c>
      <c r="P121" s="95">
        <v>0</v>
      </c>
    </row>
    <row r="122" spans="1:16" ht="15.95" customHeight="1" x14ac:dyDescent="0.2">
      <c r="A122" s="82">
        <v>39</v>
      </c>
      <c r="B122" s="76" t="s">
        <v>479</v>
      </c>
      <c r="C122" s="85" t="s">
        <v>284</v>
      </c>
      <c r="D122" s="62" t="s">
        <v>273</v>
      </c>
      <c r="E122" s="93">
        <v>1246839.01</v>
      </c>
      <c r="F122" s="94">
        <v>0.96154917385845984</v>
      </c>
      <c r="G122" s="93">
        <v>172187.58</v>
      </c>
      <c r="H122" s="93">
        <v>125712.14</v>
      </c>
      <c r="I122" s="94">
        <v>73.010000000000005</v>
      </c>
      <c r="J122" s="93">
        <v>992074.44</v>
      </c>
      <c r="K122" s="93">
        <v>990735.16</v>
      </c>
      <c r="L122" s="94">
        <v>99.87</v>
      </c>
      <c r="M122" s="93">
        <v>82576.990000000005</v>
      </c>
      <c r="N122" s="93">
        <v>82449.72</v>
      </c>
      <c r="O122" s="94">
        <v>99.85</v>
      </c>
      <c r="P122" s="95">
        <v>1198897.02</v>
      </c>
    </row>
    <row r="123" spans="1:16" ht="15.95" customHeight="1" x14ac:dyDescent="0.2">
      <c r="A123" s="82">
        <v>40</v>
      </c>
      <c r="B123" s="76" t="s">
        <v>500</v>
      </c>
      <c r="C123" s="85" t="s">
        <v>285</v>
      </c>
      <c r="D123" s="62" t="s">
        <v>230</v>
      </c>
      <c r="E123" s="93">
        <v>7602932.3799999999</v>
      </c>
      <c r="F123" s="94">
        <v>0.73399055536516566</v>
      </c>
      <c r="G123" s="93">
        <v>4369093.5599999996</v>
      </c>
      <c r="H123" s="93">
        <v>2529315.4300000002</v>
      </c>
      <c r="I123" s="94">
        <v>57.89</v>
      </c>
      <c r="J123" s="93">
        <v>289510.65999999997</v>
      </c>
      <c r="K123" s="93">
        <v>269171.03999999998</v>
      </c>
      <c r="L123" s="94">
        <v>92.97</v>
      </c>
      <c r="M123" s="93">
        <v>2944328.16</v>
      </c>
      <c r="N123" s="93">
        <v>2781994.09</v>
      </c>
      <c r="O123" s="94">
        <v>94.49</v>
      </c>
      <c r="P123" s="95">
        <v>5580480.5600000005</v>
      </c>
    </row>
    <row r="124" spans="1:16" ht="39" customHeight="1" x14ac:dyDescent="0.2">
      <c r="A124" s="82">
        <v>41</v>
      </c>
      <c r="B124" s="76" t="s">
        <v>286</v>
      </c>
      <c r="C124" s="85" t="s">
        <v>287</v>
      </c>
      <c r="D124" s="62" t="s">
        <v>239</v>
      </c>
      <c r="E124" s="93">
        <v>323325.19</v>
      </c>
      <c r="F124" s="94">
        <v>0.90817456422559539</v>
      </c>
      <c r="G124" s="93">
        <v>120807.01</v>
      </c>
      <c r="H124" s="93">
        <v>69749.03</v>
      </c>
      <c r="I124" s="94">
        <v>67.974999999999994</v>
      </c>
      <c r="J124" s="93">
        <v>78724.3</v>
      </c>
      <c r="K124" s="93">
        <v>78724.3</v>
      </c>
      <c r="L124" s="94">
        <v>100</v>
      </c>
      <c r="M124" s="93">
        <v>123793.88</v>
      </c>
      <c r="N124" s="93">
        <v>123793.88</v>
      </c>
      <c r="O124" s="94">
        <v>100</v>
      </c>
      <c r="P124" s="95">
        <v>272267.21000000002</v>
      </c>
    </row>
    <row r="125" spans="1:16" ht="15.95" customHeight="1" x14ac:dyDescent="0.2">
      <c r="A125" s="82">
        <v>42</v>
      </c>
      <c r="B125" s="77" t="s">
        <v>289</v>
      </c>
      <c r="C125" s="85" t="s">
        <v>290</v>
      </c>
      <c r="D125" s="62" t="s">
        <v>239</v>
      </c>
      <c r="E125" s="93">
        <v>0</v>
      </c>
      <c r="F125" s="94">
        <v>0</v>
      </c>
      <c r="G125" s="93">
        <v>0</v>
      </c>
      <c r="H125" s="93">
        <v>0</v>
      </c>
      <c r="I125" s="94">
        <v>0</v>
      </c>
      <c r="J125" s="93">
        <v>0</v>
      </c>
      <c r="K125" s="93">
        <v>0</v>
      </c>
      <c r="L125" s="94">
        <v>0</v>
      </c>
      <c r="M125" s="93">
        <v>0</v>
      </c>
      <c r="N125" s="93">
        <v>0</v>
      </c>
      <c r="O125" s="94">
        <v>0</v>
      </c>
      <c r="P125" s="95">
        <v>0</v>
      </c>
    </row>
    <row r="126" spans="1:16" ht="15.95" customHeight="1" x14ac:dyDescent="0.2">
      <c r="A126" s="82">
        <v>43</v>
      </c>
      <c r="B126" s="76" t="s">
        <v>480</v>
      </c>
      <c r="C126" s="85" t="s">
        <v>291</v>
      </c>
      <c r="D126" s="62" t="s">
        <v>236</v>
      </c>
      <c r="E126" s="93">
        <v>4270115.7699999996</v>
      </c>
      <c r="F126" s="94">
        <v>0.99572224478588345</v>
      </c>
      <c r="G126" s="93">
        <v>128641.77</v>
      </c>
      <c r="H126" s="93">
        <v>110535.94</v>
      </c>
      <c r="I126" s="94">
        <v>85.93</v>
      </c>
      <c r="J126" s="93">
        <v>4127205</v>
      </c>
      <c r="K126" s="93">
        <v>4127205</v>
      </c>
      <c r="L126" s="94">
        <v>100</v>
      </c>
      <c r="M126" s="93">
        <v>14269</v>
      </c>
      <c r="N126" s="93">
        <v>14108.32</v>
      </c>
      <c r="O126" s="94">
        <v>98.87</v>
      </c>
      <c r="P126" s="95">
        <v>4251849.2600000007</v>
      </c>
    </row>
    <row r="127" spans="1:16" ht="15.95" customHeight="1" x14ac:dyDescent="0.2">
      <c r="A127" s="82">
        <v>44</v>
      </c>
      <c r="B127" s="76" t="s">
        <v>292</v>
      </c>
      <c r="C127" s="85" t="s">
        <v>293</v>
      </c>
      <c r="D127" s="62" t="s">
        <v>236</v>
      </c>
      <c r="E127" s="93">
        <v>0</v>
      </c>
      <c r="F127" s="94">
        <v>0</v>
      </c>
      <c r="G127" s="93">
        <v>0</v>
      </c>
      <c r="H127" s="93">
        <v>0</v>
      </c>
      <c r="I127" s="94">
        <v>0</v>
      </c>
      <c r="J127" s="93">
        <v>0</v>
      </c>
      <c r="K127" s="93">
        <v>0</v>
      </c>
      <c r="L127" s="94">
        <v>0</v>
      </c>
      <c r="M127" s="93">
        <v>0</v>
      </c>
      <c r="N127" s="93">
        <v>0</v>
      </c>
      <c r="O127" s="94">
        <v>0</v>
      </c>
      <c r="P127" s="95">
        <v>0</v>
      </c>
    </row>
    <row r="128" spans="1:16" ht="15.95" customHeight="1" x14ac:dyDescent="0.2">
      <c r="A128" s="82">
        <v>45</v>
      </c>
      <c r="B128" s="76" t="s">
        <v>294</v>
      </c>
      <c r="C128" s="85" t="s">
        <v>295</v>
      </c>
      <c r="D128" s="62" t="s">
        <v>226</v>
      </c>
      <c r="E128" s="93">
        <v>4923306.7600000007</v>
      </c>
      <c r="F128" s="94">
        <v>87.94</v>
      </c>
      <c r="G128" s="93">
        <v>6850.7</v>
      </c>
      <c r="H128" s="93">
        <v>0</v>
      </c>
      <c r="I128" s="94">
        <v>0</v>
      </c>
      <c r="J128" s="93">
        <v>4735523.1900000004</v>
      </c>
      <c r="K128" s="93">
        <v>3604245.86</v>
      </c>
      <c r="L128" s="94">
        <v>76.11</v>
      </c>
      <c r="M128" s="93">
        <v>180932.87</v>
      </c>
      <c r="N128" s="93">
        <v>179500.35</v>
      </c>
      <c r="O128" s="94">
        <v>99.164999999999992</v>
      </c>
      <c r="P128" s="95">
        <v>3783746.21</v>
      </c>
    </row>
    <row r="129" spans="1:16" ht="15.95" customHeight="1" x14ac:dyDescent="0.2">
      <c r="A129" s="82">
        <v>46</v>
      </c>
      <c r="B129" s="76" t="s">
        <v>297</v>
      </c>
      <c r="C129" s="85" t="s">
        <v>298</v>
      </c>
      <c r="D129" s="62" t="s">
        <v>236</v>
      </c>
      <c r="E129" s="93">
        <v>407689.42</v>
      </c>
      <c r="F129" s="94">
        <v>46.17</v>
      </c>
      <c r="G129" s="93">
        <v>399675.32</v>
      </c>
      <c r="H129" s="93">
        <v>276749.86</v>
      </c>
      <c r="I129" s="94">
        <v>45.954999999999998</v>
      </c>
      <c r="J129" s="93">
        <v>0</v>
      </c>
      <c r="K129" s="93">
        <v>0</v>
      </c>
      <c r="L129" s="94">
        <v>0</v>
      </c>
      <c r="M129" s="93">
        <v>8014.1</v>
      </c>
      <c r="N129" s="93">
        <v>8014.1</v>
      </c>
      <c r="O129" s="94">
        <v>100</v>
      </c>
      <c r="P129" s="95">
        <v>284763.95999999996</v>
      </c>
    </row>
    <row r="130" spans="1:16" ht="27" customHeight="1" x14ac:dyDescent="0.2">
      <c r="A130" s="82">
        <v>47</v>
      </c>
      <c r="B130" s="76" t="s">
        <v>381</v>
      </c>
      <c r="C130" s="85" t="s">
        <v>299</v>
      </c>
      <c r="D130" s="62" t="s">
        <v>273</v>
      </c>
      <c r="E130" s="93">
        <v>667648.73</v>
      </c>
      <c r="F130" s="94">
        <v>0.91305621146017923</v>
      </c>
      <c r="G130" s="93">
        <v>197847.97</v>
      </c>
      <c r="H130" s="93">
        <v>140301.66</v>
      </c>
      <c r="I130" s="94">
        <v>70.91</v>
      </c>
      <c r="J130" s="93">
        <v>350435.36</v>
      </c>
      <c r="K130" s="93">
        <v>350435.36</v>
      </c>
      <c r="L130" s="94">
        <v>100</v>
      </c>
      <c r="M130" s="93">
        <v>119365.4</v>
      </c>
      <c r="N130" s="93">
        <v>118863.8</v>
      </c>
      <c r="O130" s="94">
        <v>99.58</v>
      </c>
      <c r="P130" s="95">
        <v>609600.82000000007</v>
      </c>
    </row>
    <row r="131" spans="1:16" ht="15.95" customHeight="1" x14ac:dyDescent="0.2">
      <c r="A131" s="82">
        <v>48</v>
      </c>
      <c r="B131" s="77" t="s">
        <v>301</v>
      </c>
      <c r="C131" s="85" t="s">
        <v>302</v>
      </c>
      <c r="D131" s="62" t="s">
        <v>239</v>
      </c>
      <c r="E131" s="93">
        <v>106819.14</v>
      </c>
      <c r="F131" s="94">
        <v>1</v>
      </c>
      <c r="G131" s="93">
        <v>0</v>
      </c>
      <c r="H131" s="93">
        <v>0</v>
      </c>
      <c r="I131" s="94">
        <v>0</v>
      </c>
      <c r="J131" s="93">
        <v>106819.14</v>
      </c>
      <c r="K131" s="93">
        <v>106819.14</v>
      </c>
      <c r="L131" s="94">
        <v>100</v>
      </c>
      <c r="M131" s="93">
        <v>0</v>
      </c>
      <c r="N131" s="93">
        <v>0</v>
      </c>
      <c r="O131" s="94">
        <v>0</v>
      </c>
      <c r="P131" s="95">
        <v>106819.14</v>
      </c>
    </row>
    <row r="132" spans="1:16" ht="15.95" customHeight="1" x14ac:dyDescent="0.2">
      <c r="A132" s="82">
        <v>49</v>
      </c>
      <c r="B132" s="77" t="s">
        <v>382</v>
      </c>
      <c r="C132" s="86">
        <v>101140008468</v>
      </c>
      <c r="D132" s="62" t="s">
        <v>226</v>
      </c>
      <c r="E132" s="93">
        <v>0</v>
      </c>
      <c r="F132" s="94">
        <v>0</v>
      </c>
      <c r="G132" s="93">
        <v>0</v>
      </c>
      <c r="H132" s="93">
        <v>0</v>
      </c>
      <c r="I132" s="94">
        <v>0</v>
      </c>
      <c r="J132" s="93">
        <v>0</v>
      </c>
      <c r="K132" s="93">
        <v>0</v>
      </c>
      <c r="L132" s="94">
        <v>0</v>
      </c>
      <c r="M132" s="93">
        <v>0</v>
      </c>
      <c r="N132" s="93">
        <v>0</v>
      </c>
      <c r="O132" s="94">
        <v>0</v>
      </c>
      <c r="P132" s="95">
        <v>0</v>
      </c>
    </row>
    <row r="133" spans="1:16" ht="15.95" customHeight="1" x14ac:dyDescent="0.2">
      <c r="A133" s="82">
        <v>50</v>
      </c>
      <c r="B133" s="77" t="s">
        <v>481</v>
      </c>
      <c r="C133" s="85" t="s">
        <v>303</v>
      </c>
      <c r="D133" s="62" t="s">
        <v>249</v>
      </c>
      <c r="E133" s="93">
        <v>0</v>
      </c>
      <c r="F133" s="94">
        <v>0</v>
      </c>
      <c r="G133" s="93">
        <v>0</v>
      </c>
      <c r="H133" s="93">
        <v>0</v>
      </c>
      <c r="I133" s="94">
        <v>0</v>
      </c>
      <c r="J133" s="93">
        <v>0</v>
      </c>
      <c r="K133" s="93">
        <v>0</v>
      </c>
      <c r="L133" s="94">
        <v>0</v>
      </c>
      <c r="M133" s="93">
        <v>0</v>
      </c>
      <c r="N133" s="93">
        <v>0</v>
      </c>
      <c r="O133" s="94">
        <v>0</v>
      </c>
      <c r="P133" s="95">
        <v>0</v>
      </c>
    </row>
    <row r="134" spans="1:16" ht="15.95" customHeight="1" x14ac:dyDescent="0.2">
      <c r="A134" s="82">
        <v>51</v>
      </c>
      <c r="B134" s="76" t="s">
        <v>482</v>
      </c>
      <c r="C134" s="85" t="s">
        <v>304</v>
      </c>
      <c r="D134" s="62" t="s">
        <v>239</v>
      </c>
      <c r="E134" s="93">
        <v>0</v>
      </c>
      <c r="F134" s="94">
        <v>0</v>
      </c>
      <c r="G134" s="93">
        <v>0</v>
      </c>
      <c r="H134" s="93">
        <v>0</v>
      </c>
      <c r="I134" s="94">
        <v>0</v>
      </c>
      <c r="J134" s="93">
        <v>0</v>
      </c>
      <c r="K134" s="93">
        <v>0</v>
      </c>
      <c r="L134" s="94">
        <v>0</v>
      </c>
      <c r="M134" s="93">
        <v>0</v>
      </c>
      <c r="N134" s="93">
        <v>0</v>
      </c>
      <c r="O134" s="94">
        <v>0</v>
      </c>
      <c r="P134" s="95">
        <v>0</v>
      </c>
    </row>
    <row r="135" spans="1:16" ht="27" customHeight="1" x14ac:dyDescent="0.2">
      <c r="A135" s="82">
        <v>52</v>
      </c>
      <c r="B135" s="76" t="s">
        <v>306</v>
      </c>
      <c r="C135" s="86">
        <v>930340000251</v>
      </c>
      <c r="D135" s="62" t="s">
        <v>493</v>
      </c>
      <c r="E135" s="93">
        <v>15140116.629999999</v>
      </c>
      <c r="F135" s="94">
        <v>0.28828854008636529</v>
      </c>
      <c r="G135" s="93">
        <v>10286525.51</v>
      </c>
      <c r="H135" s="93">
        <v>1001054.46</v>
      </c>
      <c r="I135" s="94">
        <v>9.73</v>
      </c>
      <c r="J135" s="93">
        <v>0</v>
      </c>
      <c r="K135" s="93">
        <v>0</v>
      </c>
      <c r="L135" s="94">
        <v>0</v>
      </c>
      <c r="M135" s="93">
        <v>4853591.12</v>
      </c>
      <c r="N135" s="93">
        <v>3363667.66</v>
      </c>
      <c r="O135" s="94">
        <v>69.3</v>
      </c>
      <c r="P135" s="95">
        <v>4364722.12</v>
      </c>
    </row>
    <row r="136" spans="1:16" ht="15.95" customHeight="1" x14ac:dyDescent="0.2">
      <c r="A136" s="82">
        <v>53</v>
      </c>
      <c r="B136" s="76" t="s">
        <v>307</v>
      </c>
      <c r="C136" s="85" t="s">
        <v>308</v>
      </c>
      <c r="D136" s="62" t="s">
        <v>226</v>
      </c>
      <c r="E136" s="93">
        <v>439619</v>
      </c>
      <c r="F136" s="94">
        <v>0.84876017642549562</v>
      </c>
      <c r="G136" s="93">
        <v>79356</v>
      </c>
      <c r="H136" s="93">
        <v>12868.1</v>
      </c>
      <c r="I136" s="94">
        <v>16.22</v>
      </c>
      <c r="J136" s="93">
        <v>215525</v>
      </c>
      <c r="K136" s="93">
        <v>215525</v>
      </c>
      <c r="L136" s="94">
        <v>100</v>
      </c>
      <c r="M136" s="93">
        <v>144738</v>
      </c>
      <c r="N136" s="93">
        <v>144738</v>
      </c>
      <c r="O136" s="94">
        <v>100</v>
      </c>
      <c r="P136" s="95">
        <v>373131.1</v>
      </c>
    </row>
    <row r="137" spans="1:16" ht="15.95" customHeight="1" x14ac:dyDescent="0.2">
      <c r="A137" s="34">
        <v>54</v>
      </c>
      <c r="B137" s="77" t="s">
        <v>483</v>
      </c>
      <c r="C137" s="99" t="s">
        <v>309</v>
      </c>
      <c r="D137" s="76" t="s">
        <v>310</v>
      </c>
      <c r="E137" s="93">
        <v>0</v>
      </c>
      <c r="F137" s="94">
        <v>0</v>
      </c>
      <c r="G137" s="93">
        <v>0</v>
      </c>
      <c r="H137" s="93">
        <v>0</v>
      </c>
      <c r="I137" s="94">
        <v>0</v>
      </c>
      <c r="J137" s="93">
        <v>0</v>
      </c>
      <c r="K137" s="93">
        <v>0</v>
      </c>
      <c r="L137" s="94">
        <v>0</v>
      </c>
      <c r="M137" s="93">
        <v>0</v>
      </c>
      <c r="N137" s="93">
        <v>0</v>
      </c>
      <c r="O137" s="94">
        <v>0</v>
      </c>
      <c r="P137" s="95">
        <v>0</v>
      </c>
    </row>
    <row r="138" spans="1:16" ht="27" customHeight="1" x14ac:dyDescent="0.2">
      <c r="A138" s="34">
        <v>55</v>
      </c>
      <c r="B138" s="78" t="s">
        <v>484</v>
      </c>
      <c r="C138" s="85" t="s">
        <v>312</v>
      </c>
      <c r="D138" s="62" t="s">
        <v>233</v>
      </c>
      <c r="E138" s="93">
        <v>0</v>
      </c>
      <c r="F138" s="94">
        <v>0</v>
      </c>
      <c r="G138" s="93">
        <v>0</v>
      </c>
      <c r="H138" s="93">
        <v>0</v>
      </c>
      <c r="I138" s="94">
        <v>0</v>
      </c>
      <c r="J138" s="93">
        <v>0</v>
      </c>
      <c r="K138" s="93">
        <v>0</v>
      </c>
      <c r="L138" s="94">
        <v>0</v>
      </c>
      <c r="M138" s="93">
        <v>0</v>
      </c>
      <c r="N138" s="93">
        <v>0</v>
      </c>
      <c r="O138" s="94">
        <v>0</v>
      </c>
      <c r="P138" s="95">
        <v>0</v>
      </c>
    </row>
    <row r="139" spans="1:16" ht="43.5" customHeight="1" x14ac:dyDescent="0.2">
      <c r="A139" s="34">
        <v>56</v>
      </c>
      <c r="B139" s="78" t="s">
        <v>388</v>
      </c>
      <c r="C139" s="85" t="s">
        <v>313</v>
      </c>
      <c r="D139" s="62" t="s">
        <v>493</v>
      </c>
      <c r="E139" s="93">
        <v>649484.89</v>
      </c>
      <c r="F139" s="94">
        <v>0.68461498773281693</v>
      </c>
      <c r="G139" s="93">
        <v>452815.06</v>
      </c>
      <c r="H139" s="93">
        <v>248010.86</v>
      </c>
      <c r="I139" s="94">
        <v>54.77</v>
      </c>
      <c r="J139" s="93">
        <v>0</v>
      </c>
      <c r="K139" s="93">
        <v>0</v>
      </c>
      <c r="L139" s="94">
        <v>0</v>
      </c>
      <c r="M139" s="93">
        <v>196669.83</v>
      </c>
      <c r="N139" s="93">
        <v>196636.23</v>
      </c>
      <c r="O139" s="94">
        <v>99.98</v>
      </c>
      <c r="P139" s="95">
        <v>444647.08999999997</v>
      </c>
    </row>
    <row r="140" spans="1:16" ht="15.95" customHeight="1" x14ac:dyDescent="0.2">
      <c r="A140" s="34">
        <v>57</v>
      </c>
      <c r="B140" s="77" t="s">
        <v>314</v>
      </c>
      <c r="C140" s="85" t="s">
        <v>315</v>
      </c>
      <c r="D140" s="62" t="s">
        <v>239</v>
      </c>
      <c r="E140" s="93">
        <v>0</v>
      </c>
      <c r="F140" s="94">
        <v>0</v>
      </c>
      <c r="G140" s="93">
        <v>0</v>
      </c>
      <c r="H140" s="93">
        <v>0</v>
      </c>
      <c r="I140" s="94">
        <v>0</v>
      </c>
      <c r="J140" s="93">
        <v>0</v>
      </c>
      <c r="K140" s="93">
        <v>0</v>
      </c>
      <c r="L140" s="94">
        <v>0</v>
      </c>
      <c r="M140" s="93">
        <v>0</v>
      </c>
      <c r="N140" s="93">
        <v>0</v>
      </c>
      <c r="O140" s="94">
        <v>0</v>
      </c>
      <c r="P140" s="95">
        <v>0</v>
      </c>
    </row>
    <row r="141" spans="1:16" ht="15.95" customHeight="1" x14ac:dyDescent="0.2">
      <c r="A141" s="34">
        <v>58</v>
      </c>
      <c r="B141" s="76" t="s">
        <v>384</v>
      </c>
      <c r="C141" s="85" t="s">
        <v>316</v>
      </c>
      <c r="D141" s="62" t="s">
        <v>233</v>
      </c>
      <c r="E141" s="93">
        <v>976658.21</v>
      </c>
      <c r="F141" s="94">
        <v>0.67330548524237577</v>
      </c>
      <c r="G141" s="93">
        <v>496195.59</v>
      </c>
      <c r="H141" s="93">
        <v>186489.89</v>
      </c>
      <c r="I141" s="94">
        <v>37.58</v>
      </c>
      <c r="J141" s="93">
        <v>100803.88</v>
      </c>
      <c r="K141" s="93">
        <v>91993.08</v>
      </c>
      <c r="L141" s="94">
        <v>91.26</v>
      </c>
      <c r="M141" s="93">
        <v>379658.74</v>
      </c>
      <c r="N141" s="93">
        <v>379106.36</v>
      </c>
      <c r="O141" s="94">
        <v>99.85</v>
      </c>
      <c r="P141" s="95">
        <v>657589.33000000007</v>
      </c>
    </row>
    <row r="142" spans="1:16" ht="15.95" customHeight="1" x14ac:dyDescent="0.2">
      <c r="A142" s="34">
        <v>59</v>
      </c>
      <c r="B142" s="77" t="s">
        <v>317</v>
      </c>
      <c r="C142" s="85" t="s">
        <v>318</v>
      </c>
      <c r="D142" s="62" t="s">
        <v>236</v>
      </c>
      <c r="E142" s="93">
        <v>0</v>
      </c>
      <c r="F142" s="94">
        <v>0</v>
      </c>
      <c r="G142" s="93">
        <v>0</v>
      </c>
      <c r="H142" s="93">
        <v>0</v>
      </c>
      <c r="I142" s="94">
        <v>0</v>
      </c>
      <c r="J142" s="93">
        <v>0</v>
      </c>
      <c r="K142" s="93">
        <v>0</v>
      </c>
      <c r="L142" s="94">
        <v>0</v>
      </c>
      <c r="M142" s="93">
        <v>0</v>
      </c>
      <c r="N142" s="93">
        <v>0</v>
      </c>
      <c r="O142" s="94">
        <v>0</v>
      </c>
      <c r="P142" s="95">
        <v>0</v>
      </c>
    </row>
    <row r="143" spans="1:16" ht="27" customHeight="1" x14ac:dyDescent="0.2">
      <c r="A143" s="34">
        <v>60</v>
      </c>
      <c r="B143" s="78" t="s">
        <v>320</v>
      </c>
      <c r="C143" s="85" t="s">
        <v>321</v>
      </c>
      <c r="D143" s="62" t="s">
        <v>493</v>
      </c>
      <c r="E143" s="93">
        <v>409154.95</v>
      </c>
      <c r="F143" s="94">
        <v>0.6630792808445799</v>
      </c>
      <c r="G143" s="93">
        <v>263971.63</v>
      </c>
      <c r="H143" s="93">
        <v>129476.89</v>
      </c>
      <c r="I143" s="94">
        <v>49.05</v>
      </c>
      <c r="J143" s="93">
        <v>4300</v>
      </c>
      <c r="K143" s="93">
        <v>4228</v>
      </c>
      <c r="L143" s="94">
        <v>98.33</v>
      </c>
      <c r="M143" s="93">
        <v>140883.32</v>
      </c>
      <c r="N143" s="93">
        <v>137597.28</v>
      </c>
      <c r="O143" s="94">
        <v>97.67</v>
      </c>
      <c r="P143" s="95">
        <v>271302.17000000004</v>
      </c>
    </row>
    <row r="144" spans="1:16" ht="15.95" customHeight="1" x14ac:dyDescent="0.2">
      <c r="A144" s="34">
        <v>61</v>
      </c>
      <c r="B144" s="76" t="s">
        <v>385</v>
      </c>
      <c r="C144" s="85" t="s">
        <v>323</v>
      </c>
      <c r="D144" s="62" t="s">
        <v>236</v>
      </c>
      <c r="E144" s="93">
        <v>0</v>
      </c>
      <c r="F144" s="94">
        <v>0</v>
      </c>
      <c r="G144" s="93">
        <v>0</v>
      </c>
      <c r="H144" s="93">
        <v>0</v>
      </c>
      <c r="I144" s="94">
        <v>0</v>
      </c>
      <c r="J144" s="93">
        <v>0</v>
      </c>
      <c r="K144" s="93">
        <v>0</v>
      </c>
      <c r="L144" s="94">
        <v>0</v>
      </c>
      <c r="M144" s="93">
        <v>0</v>
      </c>
      <c r="N144" s="93">
        <v>0</v>
      </c>
      <c r="O144" s="94">
        <v>0</v>
      </c>
      <c r="P144" s="95">
        <v>0</v>
      </c>
    </row>
    <row r="145" spans="1:16" ht="15.95" customHeight="1" x14ac:dyDescent="0.2">
      <c r="A145" s="34">
        <v>62</v>
      </c>
      <c r="B145" s="76" t="s">
        <v>325</v>
      </c>
      <c r="C145" s="85" t="s">
        <v>326</v>
      </c>
      <c r="D145" s="62" t="s">
        <v>226</v>
      </c>
      <c r="E145" s="93">
        <v>26200</v>
      </c>
      <c r="F145" s="94">
        <v>0.76042633587786257</v>
      </c>
      <c r="G145" s="93">
        <v>10277</v>
      </c>
      <c r="H145" s="93">
        <v>4599</v>
      </c>
      <c r="I145" s="94">
        <v>44.75</v>
      </c>
      <c r="J145" s="93">
        <v>0</v>
      </c>
      <c r="K145" s="93">
        <v>0</v>
      </c>
      <c r="L145" s="94">
        <v>0</v>
      </c>
      <c r="M145" s="93">
        <v>15923</v>
      </c>
      <c r="N145" s="93">
        <v>15324.17</v>
      </c>
      <c r="O145" s="94">
        <v>96.24</v>
      </c>
      <c r="P145" s="95">
        <v>19923.169999999998</v>
      </c>
    </row>
    <row r="146" spans="1:16" ht="27" customHeight="1" x14ac:dyDescent="0.2">
      <c r="A146" s="34">
        <v>63</v>
      </c>
      <c r="B146" s="77" t="s">
        <v>389</v>
      </c>
      <c r="C146" s="85" t="s">
        <v>327</v>
      </c>
      <c r="D146" s="62" t="s">
        <v>495</v>
      </c>
      <c r="E146" s="93">
        <v>5197203.1599999992</v>
      </c>
      <c r="F146" s="94">
        <v>0.90194015236456537</v>
      </c>
      <c r="G146" s="93">
        <v>27.14</v>
      </c>
      <c r="H146" s="93">
        <v>0</v>
      </c>
      <c r="I146" s="94">
        <v>0</v>
      </c>
      <c r="J146" s="93">
        <v>0</v>
      </c>
      <c r="K146" s="93">
        <v>0</v>
      </c>
      <c r="L146" s="94">
        <v>0</v>
      </c>
      <c r="M146" s="93">
        <v>5197176.0199999996</v>
      </c>
      <c r="N146" s="93">
        <v>4687566.21</v>
      </c>
      <c r="O146" s="94">
        <v>90.19</v>
      </c>
      <c r="P146" s="95">
        <v>4687566.21</v>
      </c>
    </row>
    <row r="147" spans="1:16" ht="15.95" customHeight="1" x14ac:dyDescent="0.2">
      <c r="A147" s="34">
        <v>64</v>
      </c>
      <c r="B147" s="78" t="s">
        <v>485</v>
      </c>
      <c r="C147" s="85" t="s">
        <v>328</v>
      </c>
      <c r="D147" s="62" t="s">
        <v>273</v>
      </c>
      <c r="E147" s="93">
        <v>268867.82999999996</v>
      </c>
      <c r="F147" s="94">
        <v>0.76417669603685956</v>
      </c>
      <c r="G147" s="93">
        <v>194278.3</v>
      </c>
      <c r="H147" s="93">
        <v>130873</v>
      </c>
      <c r="I147" s="94">
        <v>67.36</v>
      </c>
      <c r="J147" s="93">
        <v>0</v>
      </c>
      <c r="K147" s="93">
        <v>0</v>
      </c>
      <c r="L147" s="94">
        <v>0</v>
      </c>
      <c r="M147" s="93">
        <v>74589.53</v>
      </c>
      <c r="N147" s="93">
        <v>74589.53</v>
      </c>
      <c r="O147" s="94">
        <v>100</v>
      </c>
      <c r="P147" s="95">
        <v>205462.53</v>
      </c>
    </row>
    <row r="148" spans="1:16" ht="15.95" customHeight="1" x14ac:dyDescent="0.2">
      <c r="A148" s="34">
        <v>65</v>
      </c>
      <c r="B148" s="76" t="s">
        <v>390</v>
      </c>
      <c r="C148" s="85" t="s">
        <v>329</v>
      </c>
      <c r="D148" s="62" t="s">
        <v>233</v>
      </c>
      <c r="E148" s="93">
        <v>723398.61</v>
      </c>
      <c r="F148" s="94">
        <v>70.723888895054898</v>
      </c>
      <c r="G148" s="93">
        <v>251601.03999999998</v>
      </c>
      <c r="H148" s="93">
        <v>70105.049999999988</v>
      </c>
      <c r="I148" s="94">
        <v>28.92</v>
      </c>
      <c r="J148" s="93">
        <v>0</v>
      </c>
      <c r="K148" s="93">
        <v>0</v>
      </c>
      <c r="L148" s="94">
        <v>0</v>
      </c>
      <c r="M148" s="93">
        <v>471797.57</v>
      </c>
      <c r="N148" s="93">
        <v>471785.97</v>
      </c>
      <c r="O148" s="94">
        <v>100</v>
      </c>
      <c r="P148" s="95">
        <v>541891.02</v>
      </c>
    </row>
    <row r="149" spans="1:16" ht="27" customHeight="1" x14ac:dyDescent="0.2">
      <c r="A149" s="34">
        <v>66</v>
      </c>
      <c r="B149" s="76" t="s">
        <v>486</v>
      </c>
      <c r="C149" s="85" t="s">
        <v>330</v>
      </c>
      <c r="D149" s="62" t="s">
        <v>495</v>
      </c>
      <c r="E149" s="93">
        <v>0</v>
      </c>
      <c r="F149" s="94">
        <v>0</v>
      </c>
      <c r="G149" s="93">
        <v>0</v>
      </c>
      <c r="H149" s="93">
        <v>0</v>
      </c>
      <c r="I149" s="94">
        <v>0</v>
      </c>
      <c r="J149" s="93">
        <v>0</v>
      </c>
      <c r="K149" s="93">
        <v>0</v>
      </c>
      <c r="L149" s="94">
        <v>0</v>
      </c>
      <c r="M149" s="93">
        <v>0</v>
      </c>
      <c r="N149" s="93">
        <v>0</v>
      </c>
      <c r="O149" s="94">
        <v>0</v>
      </c>
      <c r="P149" s="95">
        <v>0</v>
      </c>
    </row>
    <row r="150" spans="1:16" ht="15.95" customHeight="1" x14ac:dyDescent="0.2">
      <c r="A150" s="34">
        <v>67</v>
      </c>
      <c r="B150" s="76" t="s">
        <v>487</v>
      </c>
      <c r="C150" s="85" t="s">
        <v>332</v>
      </c>
      <c r="D150" s="62" t="s">
        <v>249</v>
      </c>
      <c r="E150" s="93">
        <v>1574315.86</v>
      </c>
      <c r="F150" s="94">
        <v>0.42119987916529023</v>
      </c>
      <c r="G150" s="93">
        <v>520598.19</v>
      </c>
      <c r="H150" s="93">
        <v>13207.05</v>
      </c>
      <c r="I150" s="94">
        <v>2.54</v>
      </c>
      <c r="J150" s="93">
        <v>836385.91</v>
      </c>
      <c r="K150" s="93">
        <v>432562.84</v>
      </c>
      <c r="L150" s="94">
        <v>51.72</v>
      </c>
      <c r="M150" s="93">
        <v>217331.76</v>
      </c>
      <c r="N150" s="93">
        <v>217331.76</v>
      </c>
      <c r="O150" s="94">
        <v>100</v>
      </c>
      <c r="P150" s="95">
        <v>663101.65</v>
      </c>
    </row>
    <row r="151" spans="1:16" ht="15.95" customHeight="1" x14ac:dyDescent="0.2">
      <c r="A151" s="34">
        <v>68</v>
      </c>
      <c r="B151" s="77" t="s">
        <v>334</v>
      </c>
      <c r="C151" s="85" t="s">
        <v>335</v>
      </c>
      <c r="D151" s="62" t="s">
        <v>239</v>
      </c>
      <c r="E151" s="93">
        <v>0</v>
      </c>
      <c r="F151" s="94">
        <v>0</v>
      </c>
      <c r="G151" s="93">
        <v>0</v>
      </c>
      <c r="H151" s="93">
        <v>0</v>
      </c>
      <c r="I151" s="94">
        <v>0</v>
      </c>
      <c r="J151" s="93">
        <v>0</v>
      </c>
      <c r="K151" s="93">
        <v>0</v>
      </c>
      <c r="L151" s="94">
        <v>0</v>
      </c>
      <c r="M151" s="93">
        <v>0</v>
      </c>
      <c r="N151" s="93">
        <v>0</v>
      </c>
      <c r="O151" s="94">
        <v>0</v>
      </c>
      <c r="P151" s="95">
        <v>0</v>
      </c>
    </row>
    <row r="152" spans="1:16" ht="15.95" customHeight="1" x14ac:dyDescent="0.2">
      <c r="A152" s="34">
        <v>69</v>
      </c>
      <c r="B152" s="77" t="s">
        <v>336</v>
      </c>
      <c r="C152" s="85" t="s">
        <v>337</v>
      </c>
      <c r="D152" s="62" t="s">
        <v>230</v>
      </c>
      <c r="E152" s="93">
        <v>33230.69</v>
      </c>
      <c r="F152" s="94">
        <v>0.70411718805718437</v>
      </c>
      <c r="G152" s="93">
        <v>18813.93</v>
      </c>
      <c r="H152" s="93">
        <v>8986.7099999999991</v>
      </c>
      <c r="I152" s="94">
        <v>47.77</v>
      </c>
      <c r="J152" s="93">
        <v>4367.8999999999996</v>
      </c>
      <c r="K152" s="93">
        <v>4367.8999999999996</v>
      </c>
      <c r="L152" s="94">
        <v>100</v>
      </c>
      <c r="M152" s="93">
        <v>10048.86</v>
      </c>
      <c r="N152" s="93">
        <v>10043.69</v>
      </c>
      <c r="O152" s="94">
        <v>99.95</v>
      </c>
      <c r="P152" s="95">
        <v>23398.3</v>
      </c>
    </row>
    <row r="153" spans="1:16" ht="15.95" customHeight="1" x14ac:dyDescent="0.2">
      <c r="A153" s="34">
        <v>70</v>
      </c>
      <c r="B153" s="76" t="s">
        <v>501</v>
      </c>
      <c r="C153" s="85">
        <v>50640001395</v>
      </c>
      <c r="D153" s="62" t="s">
        <v>239</v>
      </c>
      <c r="E153" s="93">
        <v>99589.52</v>
      </c>
      <c r="F153" s="94">
        <v>0.48426993121364575</v>
      </c>
      <c r="G153" s="93">
        <v>1172.1099999999999</v>
      </c>
      <c r="H153" s="93">
        <v>503.78</v>
      </c>
      <c r="I153" s="94">
        <v>42.98</v>
      </c>
      <c r="J153" s="93">
        <v>3208.14</v>
      </c>
      <c r="K153" s="93">
        <v>3208.14</v>
      </c>
      <c r="L153" s="94">
        <v>100</v>
      </c>
      <c r="M153" s="93">
        <v>95209.27</v>
      </c>
      <c r="N153" s="93">
        <v>44516.29</v>
      </c>
      <c r="O153" s="94">
        <v>46.76</v>
      </c>
      <c r="P153" s="95">
        <v>48228.21</v>
      </c>
    </row>
    <row r="154" spans="1:16" ht="15.95" customHeight="1" x14ac:dyDescent="0.2">
      <c r="A154" s="34">
        <v>71</v>
      </c>
      <c r="B154" s="76" t="s">
        <v>338</v>
      </c>
      <c r="C154" s="85" t="s">
        <v>339</v>
      </c>
      <c r="D154" s="62" t="s">
        <v>226</v>
      </c>
      <c r="E154" s="93">
        <v>10708.36</v>
      </c>
      <c r="F154" s="94">
        <v>1</v>
      </c>
      <c r="G154" s="93">
        <v>0</v>
      </c>
      <c r="H154" s="93">
        <v>0</v>
      </c>
      <c r="I154" s="94">
        <v>0</v>
      </c>
      <c r="J154" s="93">
        <v>0</v>
      </c>
      <c r="K154" s="93">
        <v>0</v>
      </c>
      <c r="L154" s="94">
        <v>0</v>
      </c>
      <c r="M154" s="93">
        <v>10708.36</v>
      </c>
      <c r="N154" s="93">
        <v>10708.36</v>
      </c>
      <c r="O154" s="94">
        <v>100</v>
      </c>
      <c r="P154" s="95">
        <v>10708.36</v>
      </c>
    </row>
    <row r="155" spans="1:16" ht="27" customHeight="1" x14ac:dyDescent="0.2">
      <c r="A155" s="34">
        <v>72</v>
      </c>
      <c r="B155" s="76" t="s">
        <v>489</v>
      </c>
      <c r="C155" s="85" t="s">
        <v>340</v>
      </c>
      <c r="D155" s="62" t="s">
        <v>230</v>
      </c>
      <c r="E155" s="93">
        <v>0</v>
      </c>
      <c r="F155" s="94">
        <v>0</v>
      </c>
      <c r="G155" s="93">
        <v>0</v>
      </c>
      <c r="H155" s="93">
        <v>0</v>
      </c>
      <c r="I155" s="94">
        <v>0</v>
      </c>
      <c r="J155" s="93">
        <v>0</v>
      </c>
      <c r="K155" s="93">
        <v>0</v>
      </c>
      <c r="L155" s="94">
        <v>0</v>
      </c>
      <c r="M155" s="93">
        <v>0</v>
      </c>
      <c r="N155" s="93">
        <v>0</v>
      </c>
      <c r="O155" s="94">
        <v>0</v>
      </c>
      <c r="P155" s="95">
        <v>0</v>
      </c>
    </row>
    <row r="156" spans="1:16" ht="15.95" customHeight="1" x14ac:dyDescent="0.2">
      <c r="A156" s="34">
        <v>73</v>
      </c>
      <c r="B156" s="77" t="s">
        <v>391</v>
      </c>
      <c r="C156" s="85" t="s">
        <v>341</v>
      </c>
      <c r="D156" s="62" t="s">
        <v>233</v>
      </c>
      <c r="E156" s="93">
        <v>412096.75</v>
      </c>
      <c r="F156" s="94">
        <v>0.95595216414591966</v>
      </c>
      <c r="G156" s="93">
        <v>540</v>
      </c>
      <c r="H156" s="93">
        <v>341.66</v>
      </c>
      <c r="I156" s="94">
        <v>63.27</v>
      </c>
      <c r="J156" s="93">
        <v>56250</v>
      </c>
      <c r="K156" s="93">
        <v>56250</v>
      </c>
      <c r="L156" s="94">
        <v>100</v>
      </c>
      <c r="M156" s="93">
        <v>355306.75</v>
      </c>
      <c r="N156" s="93">
        <v>337353.12</v>
      </c>
      <c r="O156" s="94">
        <v>94.95</v>
      </c>
      <c r="P156" s="95">
        <v>393944.78</v>
      </c>
    </row>
    <row r="157" spans="1:16" ht="15.95" customHeight="1" x14ac:dyDescent="0.2">
      <c r="A157" s="34">
        <v>74</v>
      </c>
      <c r="B157" s="76" t="s">
        <v>392</v>
      </c>
      <c r="C157" s="85" t="s">
        <v>342</v>
      </c>
      <c r="D157" s="62" t="s">
        <v>233</v>
      </c>
      <c r="E157" s="93">
        <v>7083989.8399999999</v>
      </c>
      <c r="F157" s="94">
        <v>0.49380078585770532</v>
      </c>
      <c r="G157" s="93">
        <v>5392540.8300000001</v>
      </c>
      <c r="H157" s="93">
        <v>2108142.46</v>
      </c>
      <c r="I157" s="94">
        <v>39.090000000000003</v>
      </c>
      <c r="J157" s="93">
        <v>654492.41</v>
      </c>
      <c r="K157" s="93">
        <v>553362.31999999995</v>
      </c>
      <c r="L157" s="94">
        <v>84.55</v>
      </c>
      <c r="M157" s="93">
        <v>1036956.6</v>
      </c>
      <c r="N157" s="93">
        <v>836574.97</v>
      </c>
      <c r="O157" s="94">
        <v>80.680000000000007</v>
      </c>
      <c r="P157" s="95">
        <v>3498079.75</v>
      </c>
    </row>
    <row r="158" spans="1:16" ht="15.95" customHeight="1" x14ac:dyDescent="0.2">
      <c r="A158" s="34">
        <v>75</v>
      </c>
      <c r="B158" s="75" t="s">
        <v>343</v>
      </c>
      <c r="C158" s="85" t="s">
        <v>344</v>
      </c>
      <c r="D158" s="62" t="s">
        <v>239</v>
      </c>
      <c r="E158" s="93">
        <v>821592.36</v>
      </c>
      <c r="F158" s="94">
        <v>93.8</v>
      </c>
      <c r="G158" s="93">
        <v>151310.29999999999</v>
      </c>
      <c r="H158" s="93">
        <v>53849.29</v>
      </c>
      <c r="I158" s="94">
        <v>35.590000000000003</v>
      </c>
      <c r="J158" s="93">
        <v>39654.79</v>
      </c>
      <c r="K158" s="93">
        <v>37577.94</v>
      </c>
      <c r="L158" s="94">
        <v>94.76</v>
      </c>
      <c r="M158" s="93">
        <v>630627.27</v>
      </c>
      <c r="N158" s="93">
        <v>630470.32999999996</v>
      </c>
      <c r="O158" s="94">
        <v>99.984999999999999</v>
      </c>
      <c r="P158" s="95">
        <v>721897.55999999994</v>
      </c>
    </row>
    <row r="159" spans="1:16" ht="27" customHeight="1" x14ac:dyDescent="0.2">
      <c r="A159" s="34">
        <v>76</v>
      </c>
      <c r="B159" s="73" t="s">
        <v>393</v>
      </c>
      <c r="C159" s="85" t="s">
        <v>345</v>
      </c>
      <c r="D159" s="62" t="s">
        <v>226</v>
      </c>
      <c r="E159" s="93">
        <v>2818433.27</v>
      </c>
      <c r="F159" s="94">
        <v>0.7440521804513045</v>
      </c>
      <c r="G159" s="93">
        <v>127578.29</v>
      </c>
      <c r="H159" s="93">
        <v>0</v>
      </c>
      <c r="I159" s="94">
        <v>0</v>
      </c>
      <c r="J159" s="93">
        <v>2584376.1800000002</v>
      </c>
      <c r="K159" s="93">
        <v>1990582.62</v>
      </c>
      <c r="L159" s="94">
        <v>77.02</v>
      </c>
      <c r="M159" s="93">
        <v>106478.8</v>
      </c>
      <c r="N159" s="93">
        <v>106478.8</v>
      </c>
      <c r="O159" s="94">
        <v>100</v>
      </c>
      <c r="P159" s="95">
        <v>2097061.4200000002</v>
      </c>
    </row>
    <row r="160" spans="1:16" ht="15.95" customHeight="1" x14ac:dyDescent="0.2">
      <c r="A160" s="34">
        <v>77</v>
      </c>
      <c r="B160" s="79" t="s">
        <v>490</v>
      </c>
      <c r="C160" s="86">
        <v>991040000313</v>
      </c>
      <c r="D160" s="62" t="s">
        <v>273</v>
      </c>
      <c r="E160" s="93">
        <v>3100526.25</v>
      </c>
      <c r="F160" s="94">
        <v>0.40629014832562699</v>
      </c>
      <c r="G160" s="93">
        <v>2585752.7200000002</v>
      </c>
      <c r="H160" s="93">
        <v>805095.78</v>
      </c>
      <c r="I160" s="94">
        <v>31.14</v>
      </c>
      <c r="J160" s="93">
        <v>502525.53</v>
      </c>
      <c r="K160" s="93">
        <v>449045.06</v>
      </c>
      <c r="L160" s="94">
        <v>89.36</v>
      </c>
      <c r="M160" s="93">
        <v>12248</v>
      </c>
      <c r="N160" s="93">
        <v>5572.43</v>
      </c>
      <c r="O160" s="94">
        <v>45.5</v>
      </c>
      <c r="P160" s="95">
        <v>1259713.27</v>
      </c>
    </row>
    <row r="161" spans="1:16" ht="27" customHeight="1" x14ac:dyDescent="0.2">
      <c r="A161" s="34">
        <v>78</v>
      </c>
      <c r="B161" s="80" t="s">
        <v>491</v>
      </c>
      <c r="C161" s="85" t="s">
        <v>348</v>
      </c>
      <c r="D161" s="62" t="s">
        <v>494</v>
      </c>
      <c r="E161" s="93">
        <v>0</v>
      </c>
      <c r="F161" s="94">
        <v>0</v>
      </c>
      <c r="G161" s="93">
        <v>0</v>
      </c>
      <c r="H161" s="93">
        <v>0</v>
      </c>
      <c r="I161" s="94">
        <v>0</v>
      </c>
      <c r="J161" s="93">
        <v>0</v>
      </c>
      <c r="K161" s="93">
        <v>0</v>
      </c>
      <c r="L161" s="94">
        <v>0</v>
      </c>
      <c r="M161" s="93">
        <v>0</v>
      </c>
      <c r="N161" s="93">
        <v>0</v>
      </c>
      <c r="O161" s="94">
        <v>0</v>
      </c>
      <c r="P161" s="95">
        <v>0</v>
      </c>
    </row>
    <row r="162" spans="1:16" ht="15.95" customHeight="1" x14ac:dyDescent="0.2">
      <c r="A162" s="34">
        <v>79</v>
      </c>
      <c r="B162" s="73" t="s">
        <v>492</v>
      </c>
      <c r="C162" s="85" t="s">
        <v>349</v>
      </c>
      <c r="D162" s="62" t="s">
        <v>239</v>
      </c>
      <c r="E162" s="93">
        <v>8142687.1900000004</v>
      </c>
      <c r="F162" s="94">
        <v>0.51268378500962097</v>
      </c>
      <c r="G162" s="93">
        <v>5708657.1200000001</v>
      </c>
      <c r="H162" s="93">
        <v>2454742.5499999998</v>
      </c>
      <c r="I162" s="94">
        <v>44.018000000000001</v>
      </c>
      <c r="J162" s="93">
        <v>0</v>
      </c>
      <c r="K162" s="93">
        <v>0</v>
      </c>
      <c r="L162" s="94">
        <v>0</v>
      </c>
      <c r="M162" s="93">
        <v>2434030.0699999998</v>
      </c>
      <c r="N162" s="93">
        <v>2136249.36</v>
      </c>
      <c r="O162" s="94">
        <v>86.583999999999989</v>
      </c>
      <c r="P162" s="95">
        <v>4590991.91</v>
      </c>
    </row>
    <row r="163" spans="1:16" ht="27" customHeight="1" x14ac:dyDescent="0.2">
      <c r="A163" s="34">
        <v>80</v>
      </c>
      <c r="B163" s="73" t="s">
        <v>350</v>
      </c>
      <c r="C163" s="85" t="s">
        <v>351</v>
      </c>
      <c r="D163" s="62" t="s">
        <v>493</v>
      </c>
      <c r="E163" s="93">
        <v>84961103.070000008</v>
      </c>
      <c r="F163" s="94">
        <v>0.79212344710485716</v>
      </c>
      <c r="G163" s="93">
        <v>30599707.320000004</v>
      </c>
      <c r="H163" s="93">
        <v>8292832.0100000007</v>
      </c>
      <c r="I163" s="94">
        <v>25.432499999999997</v>
      </c>
      <c r="J163" s="93">
        <v>16792463.800000001</v>
      </c>
      <c r="K163" s="93">
        <v>16787875.050000001</v>
      </c>
      <c r="L163" s="94">
        <v>99.994444444444454</v>
      </c>
      <c r="M163" s="93">
        <v>37568931.950000003</v>
      </c>
      <c r="N163" s="93">
        <v>37568931.950000003</v>
      </c>
      <c r="O163" s="94">
        <v>100</v>
      </c>
      <c r="P163" s="95">
        <v>62649639.010000005</v>
      </c>
    </row>
    <row r="164" spans="1:16" ht="15.95" customHeight="1" x14ac:dyDescent="0.2">
      <c r="A164" s="34">
        <v>81</v>
      </c>
      <c r="B164" s="75" t="s">
        <v>352</v>
      </c>
      <c r="C164" s="85" t="s">
        <v>353</v>
      </c>
      <c r="D164" s="62" t="s">
        <v>239</v>
      </c>
      <c r="E164" s="93">
        <v>0</v>
      </c>
      <c r="F164" s="94">
        <v>0</v>
      </c>
      <c r="G164" s="93">
        <v>0</v>
      </c>
      <c r="H164" s="93">
        <v>0</v>
      </c>
      <c r="I164" s="94">
        <v>0</v>
      </c>
      <c r="J164" s="93">
        <v>0</v>
      </c>
      <c r="K164" s="93">
        <v>0</v>
      </c>
      <c r="L164" s="94">
        <v>0</v>
      </c>
      <c r="M164" s="93">
        <v>0</v>
      </c>
      <c r="N164" s="93">
        <v>0</v>
      </c>
      <c r="O164" s="94">
        <v>0</v>
      </c>
      <c r="P164" s="95">
        <v>0</v>
      </c>
    </row>
    <row r="165" spans="1:16" ht="27" customHeight="1" x14ac:dyDescent="0.2">
      <c r="A165" s="34">
        <v>82</v>
      </c>
      <c r="B165" s="81" t="s">
        <v>354</v>
      </c>
      <c r="C165" s="85" t="s">
        <v>355</v>
      </c>
      <c r="D165" s="62" t="s">
        <v>493</v>
      </c>
      <c r="E165" s="93">
        <v>17999</v>
      </c>
      <c r="F165" s="94">
        <v>0.99022834601922327</v>
      </c>
      <c r="G165" s="93">
        <v>587</v>
      </c>
      <c r="H165" s="93">
        <v>571</v>
      </c>
      <c r="I165" s="94">
        <v>97.27</v>
      </c>
      <c r="J165" s="93">
        <v>0</v>
      </c>
      <c r="K165" s="93">
        <v>0</v>
      </c>
      <c r="L165" s="94">
        <v>0</v>
      </c>
      <c r="M165" s="93">
        <v>17412</v>
      </c>
      <c r="N165" s="93">
        <v>17252.12</v>
      </c>
      <c r="O165" s="94">
        <v>99.08</v>
      </c>
      <c r="P165" s="95">
        <v>17823.12</v>
      </c>
    </row>
    <row r="166" spans="1:16" s="16" customFormat="1" x14ac:dyDescent="0.2">
      <c r="A166" s="35"/>
      <c r="B166" s="19" t="s">
        <v>366</v>
      </c>
      <c r="C166" s="15"/>
      <c r="D166" s="19"/>
      <c r="E166" s="15">
        <f>SUM(E84:E165)</f>
        <v>374799469.52999997</v>
      </c>
      <c r="F166" s="33">
        <f>P166/E166</f>
        <v>0.59938693083453909</v>
      </c>
      <c r="G166" s="15">
        <f t="shared" ref="G166:P166" si="1">SUM(G84:G165)</f>
        <v>172741450.44000003</v>
      </c>
      <c r="H166" s="15">
        <f t="shared" si="1"/>
        <v>39304796.230000019</v>
      </c>
      <c r="I166" s="33">
        <f>H166/G166</f>
        <v>0.22753540699053085</v>
      </c>
      <c r="J166" s="15">
        <f t="shared" si="1"/>
        <v>107076104.72</v>
      </c>
      <c r="K166" s="15">
        <f t="shared" si="1"/>
        <v>95676576.75999999</v>
      </c>
      <c r="L166" s="33">
        <f>K166/J166</f>
        <v>0.89353807752150349</v>
      </c>
      <c r="M166" s="15">
        <f t="shared" si="1"/>
        <v>94981914.370000005</v>
      </c>
      <c r="N166" s="15">
        <f t="shared" si="1"/>
        <v>89668530.729999989</v>
      </c>
      <c r="O166" s="33">
        <f>N166/M166</f>
        <v>0.94405899612317934</v>
      </c>
      <c r="P166" s="36">
        <f t="shared" si="1"/>
        <v>224649903.72000003</v>
      </c>
    </row>
    <row r="167" spans="1:16" ht="13.5" thickBot="1" x14ac:dyDescent="0.25">
      <c r="A167" s="37"/>
      <c r="B167" s="38" t="s">
        <v>356</v>
      </c>
      <c r="C167" s="39"/>
      <c r="D167" s="40"/>
      <c r="E167" s="41">
        <f>E166+E82</f>
        <v>3909972632.9699984</v>
      </c>
      <c r="F167" s="42">
        <f>P167/E167</f>
        <v>0.57044059827748517</v>
      </c>
      <c r="G167" s="41">
        <f t="shared" ref="G167:P167" si="2">G166+G82</f>
        <v>645772578.89999998</v>
      </c>
      <c r="H167" s="41">
        <f t="shared" si="2"/>
        <v>110265539.45</v>
      </c>
      <c r="I167" s="42">
        <f>H167/G167</f>
        <v>0.17074980117276703</v>
      </c>
      <c r="J167" s="41">
        <f t="shared" si="2"/>
        <v>1691764417.9400003</v>
      </c>
      <c r="K167" s="41">
        <f t="shared" si="2"/>
        <v>902952492.61999977</v>
      </c>
      <c r="L167" s="42">
        <f>K167/J167</f>
        <v>0.53373417897007902</v>
      </c>
      <c r="M167" s="41">
        <f t="shared" si="2"/>
        <v>1570893376.0600004</v>
      </c>
      <c r="N167" s="41">
        <f t="shared" si="2"/>
        <v>1217189095.9299994</v>
      </c>
      <c r="O167" s="42">
        <f>N167/M167</f>
        <v>0.77483877294260661</v>
      </c>
      <c r="P167" s="43">
        <f t="shared" si="2"/>
        <v>2230407128</v>
      </c>
    </row>
    <row r="169" spans="1:16" x14ac:dyDescent="0.2">
      <c r="F169" s="100"/>
    </row>
  </sheetData>
  <mergeCells count="17">
    <mergeCell ref="M7:M8"/>
    <mergeCell ref="N7:O7"/>
    <mergeCell ref="A83:P83"/>
    <mergeCell ref="A9:P9"/>
    <mergeCell ref="P6:P8"/>
    <mergeCell ref="A4:N4"/>
    <mergeCell ref="A6:A8"/>
    <mergeCell ref="B6:B8"/>
    <mergeCell ref="C6:C8"/>
    <mergeCell ref="D6:D8"/>
    <mergeCell ref="E6:E8"/>
    <mergeCell ref="F6:F8"/>
    <mergeCell ref="G6:O6"/>
    <mergeCell ref="G7:G8"/>
    <mergeCell ref="H7:I7"/>
    <mergeCell ref="J7:J8"/>
    <mergeCell ref="K7:L7"/>
  </mergeCells>
  <pageMargins left="0.31496062992125984" right="0.15748031496062992" top="0.47244094488188981" bottom="0.35433070866141736" header="0.31496062992125984" footer="0.19685039370078741"/>
  <pageSetup paperSize="9" scale="68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1"/>
  <sheetViews>
    <sheetView tabSelected="1" view="pageBreakPreview" zoomScale="60" zoomScaleNormal="100" workbookViewId="0">
      <selection activeCell="C74" sqref="C74"/>
    </sheetView>
  </sheetViews>
  <sheetFormatPr defaultRowHeight="12.75" x14ac:dyDescent="0.2"/>
  <cols>
    <col min="1" max="1" width="6.5703125" style="103" customWidth="1"/>
    <col min="2" max="2" width="50.7109375" style="106" customWidth="1"/>
    <col min="3" max="3" width="13.42578125" style="108" customWidth="1"/>
    <col min="4" max="4" width="50.7109375" style="106" customWidth="1"/>
    <col min="5" max="5" width="14" style="101" customWidth="1"/>
    <col min="6" max="16384" width="9.140625" style="102"/>
  </cols>
  <sheetData>
    <row r="1" spans="1:5" ht="15" x14ac:dyDescent="0.2">
      <c r="A1" s="178" t="s">
        <v>127</v>
      </c>
      <c r="B1" s="178"/>
      <c r="C1" s="178"/>
      <c r="D1" s="178"/>
    </row>
    <row r="2" spans="1:5" x14ac:dyDescent="0.2">
      <c r="B2" s="104"/>
      <c r="C2" s="105"/>
      <c r="E2" s="107"/>
    </row>
    <row r="3" spans="1:5" ht="13.5" thickBot="1" x14ac:dyDescent="0.25">
      <c r="B3" s="179" t="s">
        <v>128</v>
      </c>
      <c r="C3" s="179"/>
      <c r="D3" s="179"/>
      <c r="E3" s="108"/>
    </row>
    <row r="4" spans="1:5" ht="35.25" customHeight="1" x14ac:dyDescent="0.2">
      <c r="A4" s="180" t="s">
        <v>387</v>
      </c>
      <c r="B4" s="182" t="s">
        <v>129</v>
      </c>
      <c r="C4" s="182"/>
      <c r="D4" s="182" t="s">
        <v>130</v>
      </c>
      <c r="E4" s="183"/>
    </row>
    <row r="5" spans="1:5" ht="15.95" customHeight="1" thickBot="1" x14ac:dyDescent="0.25">
      <c r="A5" s="181"/>
      <c r="B5" s="141" t="s">
        <v>131</v>
      </c>
      <c r="C5" s="142" t="s">
        <v>4</v>
      </c>
      <c r="D5" s="141" t="s">
        <v>131</v>
      </c>
      <c r="E5" s="143" t="s">
        <v>4</v>
      </c>
    </row>
    <row r="6" spans="1:5" ht="15.95" customHeight="1" thickBot="1" x14ac:dyDescent="0.25">
      <c r="A6" s="175" t="s">
        <v>132</v>
      </c>
      <c r="B6" s="176"/>
      <c r="C6" s="176"/>
      <c r="D6" s="176"/>
      <c r="E6" s="177"/>
    </row>
    <row r="7" spans="1:5" s="110" customFormat="1" ht="15.95" customHeight="1" x14ac:dyDescent="0.2">
      <c r="A7" s="49" t="s">
        <v>133</v>
      </c>
      <c r="B7" s="144" t="s">
        <v>11</v>
      </c>
      <c r="C7" s="145" t="s">
        <v>12</v>
      </c>
      <c r="D7" s="144" t="s">
        <v>11</v>
      </c>
      <c r="E7" s="146" t="s">
        <v>12</v>
      </c>
    </row>
    <row r="8" spans="1:5" s="110" customFormat="1" ht="15.95" customHeight="1" x14ac:dyDescent="0.2">
      <c r="A8" s="50" t="s">
        <v>134</v>
      </c>
      <c r="B8" s="5" t="s">
        <v>502</v>
      </c>
      <c r="C8" s="109" t="s">
        <v>13</v>
      </c>
      <c r="D8" s="5" t="s">
        <v>502</v>
      </c>
      <c r="E8" s="123" t="s">
        <v>13</v>
      </c>
    </row>
    <row r="9" spans="1:5" s="110" customFormat="1" ht="27" customHeight="1" x14ac:dyDescent="0.2">
      <c r="A9" s="50" t="s">
        <v>402</v>
      </c>
      <c r="B9" s="5"/>
      <c r="C9" s="109"/>
      <c r="D9" s="111" t="s">
        <v>503</v>
      </c>
      <c r="E9" s="123" t="s">
        <v>14</v>
      </c>
    </row>
    <row r="10" spans="1:5" s="110" customFormat="1" ht="27" customHeight="1" x14ac:dyDescent="0.2">
      <c r="A10" s="50" t="s">
        <v>404</v>
      </c>
      <c r="B10" s="5"/>
      <c r="C10" s="109"/>
      <c r="D10" s="111" t="s">
        <v>405</v>
      </c>
      <c r="E10" s="123" t="s">
        <v>15</v>
      </c>
    </row>
    <row r="11" spans="1:5" s="110" customFormat="1" ht="27" customHeight="1" x14ac:dyDescent="0.2">
      <c r="A11" s="50" t="s">
        <v>406</v>
      </c>
      <c r="B11" s="5"/>
      <c r="C11" s="109"/>
      <c r="D11" s="4" t="s">
        <v>504</v>
      </c>
      <c r="E11" s="123" t="s">
        <v>16</v>
      </c>
    </row>
    <row r="12" spans="1:5" s="110" customFormat="1" ht="27" customHeight="1" x14ac:dyDescent="0.2">
      <c r="A12" s="50" t="s">
        <v>408</v>
      </c>
      <c r="B12" s="5"/>
      <c r="C12" s="109"/>
      <c r="D12" s="111" t="s">
        <v>505</v>
      </c>
      <c r="E12" s="123" t="s">
        <v>17</v>
      </c>
    </row>
    <row r="13" spans="1:5" s="110" customFormat="1" ht="27" customHeight="1" x14ac:dyDescent="0.2">
      <c r="A13" s="50" t="s">
        <v>410</v>
      </c>
      <c r="B13" s="5"/>
      <c r="C13" s="109"/>
      <c r="D13" s="111" t="s">
        <v>506</v>
      </c>
      <c r="E13" s="123" t="s">
        <v>19</v>
      </c>
    </row>
    <row r="14" spans="1:5" s="110" customFormat="1" ht="15" customHeight="1" x14ac:dyDescent="0.2">
      <c r="A14" s="50" t="s">
        <v>141</v>
      </c>
      <c r="B14" s="5" t="s">
        <v>20</v>
      </c>
      <c r="C14" s="109" t="s">
        <v>21</v>
      </c>
      <c r="D14" s="5" t="s">
        <v>20</v>
      </c>
      <c r="E14" s="123" t="s">
        <v>21</v>
      </c>
    </row>
    <row r="15" spans="1:5" s="110" customFormat="1" ht="15" customHeight="1" x14ac:dyDescent="0.2">
      <c r="A15" s="50" t="s">
        <v>143</v>
      </c>
      <c r="B15" s="5" t="s">
        <v>137</v>
      </c>
      <c r="C15" s="109" t="s">
        <v>22</v>
      </c>
      <c r="D15" s="5" t="s">
        <v>137</v>
      </c>
      <c r="E15" s="123" t="s">
        <v>22</v>
      </c>
    </row>
    <row r="16" spans="1:5" s="110" customFormat="1" ht="15" customHeight="1" x14ac:dyDescent="0.2">
      <c r="A16" s="50" t="s">
        <v>145</v>
      </c>
      <c r="B16" s="5" t="s">
        <v>139</v>
      </c>
      <c r="C16" s="109" t="s">
        <v>23</v>
      </c>
      <c r="D16" s="5" t="s">
        <v>139</v>
      </c>
      <c r="E16" s="123" t="s">
        <v>23</v>
      </c>
    </row>
    <row r="17" spans="1:5" s="110" customFormat="1" ht="15" customHeight="1" x14ac:dyDescent="0.2">
      <c r="A17" s="50" t="s">
        <v>147</v>
      </c>
      <c r="B17" s="5" t="s">
        <v>24</v>
      </c>
      <c r="C17" s="109" t="s">
        <v>25</v>
      </c>
      <c r="D17" s="5" t="s">
        <v>24</v>
      </c>
      <c r="E17" s="123" t="s">
        <v>25</v>
      </c>
    </row>
    <row r="18" spans="1:5" s="110" customFormat="1" ht="15" customHeight="1" x14ac:dyDescent="0.2">
      <c r="A18" s="50" t="s">
        <v>149</v>
      </c>
      <c r="B18" s="5" t="s">
        <v>142</v>
      </c>
      <c r="C18" s="109" t="s">
        <v>26</v>
      </c>
      <c r="D18" s="5" t="s">
        <v>142</v>
      </c>
      <c r="E18" s="123" t="s">
        <v>26</v>
      </c>
    </row>
    <row r="19" spans="1:5" s="110" customFormat="1" ht="15" customHeight="1" x14ac:dyDescent="0.2">
      <c r="A19" s="50" t="s">
        <v>151</v>
      </c>
      <c r="B19" s="5" t="s">
        <v>144</v>
      </c>
      <c r="C19" s="109" t="s">
        <v>27</v>
      </c>
      <c r="D19" s="5" t="s">
        <v>144</v>
      </c>
      <c r="E19" s="123" t="s">
        <v>27</v>
      </c>
    </row>
    <row r="20" spans="1:5" s="110" customFormat="1" ht="15" customHeight="1" x14ac:dyDescent="0.2">
      <c r="A20" s="50" t="s">
        <v>153</v>
      </c>
      <c r="B20" s="5" t="s">
        <v>146</v>
      </c>
      <c r="C20" s="109" t="s">
        <v>28</v>
      </c>
      <c r="D20" s="5" t="s">
        <v>146</v>
      </c>
      <c r="E20" s="123" t="s">
        <v>28</v>
      </c>
    </row>
    <row r="21" spans="1:5" s="110" customFormat="1" ht="15" customHeight="1" x14ac:dyDescent="0.2">
      <c r="A21" s="50" t="s">
        <v>155</v>
      </c>
      <c r="B21" s="5" t="s">
        <v>148</v>
      </c>
      <c r="C21" s="109" t="s">
        <v>29</v>
      </c>
      <c r="D21" s="5" t="s">
        <v>148</v>
      </c>
      <c r="E21" s="123" t="s">
        <v>29</v>
      </c>
    </row>
    <row r="22" spans="1:5" s="110" customFormat="1" ht="27" customHeight="1" x14ac:dyDescent="0.2">
      <c r="A22" s="50" t="s">
        <v>413</v>
      </c>
      <c r="B22" s="5"/>
      <c r="C22" s="109"/>
      <c r="D22" s="111" t="s">
        <v>507</v>
      </c>
      <c r="E22" s="123" t="s">
        <v>30</v>
      </c>
    </row>
    <row r="23" spans="1:5" s="110" customFormat="1" ht="27" customHeight="1" x14ac:dyDescent="0.2">
      <c r="A23" s="50" t="s">
        <v>415</v>
      </c>
      <c r="B23" s="5"/>
      <c r="C23" s="109"/>
      <c r="D23" s="111" t="s">
        <v>416</v>
      </c>
      <c r="E23" s="123" t="s">
        <v>31</v>
      </c>
    </row>
    <row r="24" spans="1:5" s="110" customFormat="1" ht="27" customHeight="1" x14ac:dyDescent="0.2">
      <c r="A24" s="50" t="s">
        <v>417</v>
      </c>
      <c r="B24" s="5"/>
      <c r="C24" s="109"/>
      <c r="D24" s="111" t="s">
        <v>418</v>
      </c>
      <c r="E24" s="123" t="s">
        <v>32</v>
      </c>
    </row>
    <row r="25" spans="1:5" s="110" customFormat="1" ht="27" customHeight="1" x14ac:dyDescent="0.2">
      <c r="A25" s="50" t="s">
        <v>419</v>
      </c>
      <c r="B25" s="5"/>
      <c r="C25" s="109"/>
      <c r="D25" s="4" t="s">
        <v>420</v>
      </c>
      <c r="E25" s="123" t="s">
        <v>33</v>
      </c>
    </row>
    <row r="26" spans="1:5" s="110" customFormat="1" ht="27" customHeight="1" x14ac:dyDescent="0.2">
      <c r="A26" s="50" t="s">
        <v>421</v>
      </c>
      <c r="B26" s="5"/>
      <c r="C26" s="109"/>
      <c r="D26" s="111" t="s">
        <v>422</v>
      </c>
      <c r="E26" s="123" t="s">
        <v>34</v>
      </c>
    </row>
    <row r="27" spans="1:5" s="110" customFormat="1" ht="27" customHeight="1" x14ac:dyDescent="0.2">
      <c r="A27" s="50" t="s">
        <v>423</v>
      </c>
      <c r="B27" s="5"/>
      <c r="C27" s="109"/>
      <c r="D27" s="112" t="s">
        <v>424</v>
      </c>
      <c r="E27" s="123" t="s">
        <v>35</v>
      </c>
    </row>
    <row r="28" spans="1:5" s="110" customFormat="1" ht="27" customHeight="1" x14ac:dyDescent="0.2">
      <c r="A28" s="50" t="s">
        <v>425</v>
      </c>
      <c r="B28" s="5"/>
      <c r="C28" s="109"/>
      <c r="D28" s="111" t="s">
        <v>426</v>
      </c>
      <c r="E28" s="123" t="s">
        <v>36</v>
      </c>
    </row>
    <row r="29" spans="1:5" s="110" customFormat="1" ht="15" customHeight="1" x14ac:dyDescent="0.2">
      <c r="A29" s="50" t="s">
        <v>161</v>
      </c>
      <c r="B29" s="5" t="s">
        <v>150</v>
      </c>
      <c r="C29" s="109" t="s">
        <v>37</v>
      </c>
      <c r="D29" s="5" t="s">
        <v>150</v>
      </c>
      <c r="E29" s="123" t="s">
        <v>37</v>
      </c>
    </row>
    <row r="30" spans="1:5" s="110" customFormat="1" ht="15" customHeight="1" x14ac:dyDescent="0.2">
      <c r="A30" s="50" t="s">
        <v>163</v>
      </c>
      <c r="B30" s="5" t="s">
        <v>152</v>
      </c>
      <c r="C30" s="109" t="s">
        <v>38</v>
      </c>
      <c r="D30" s="5" t="s">
        <v>152</v>
      </c>
      <c r="E30" s="123" t="s">
        <v>38</v>
      </c>
    </row>
    <row r="31" spans="1:5" s="110" customFormat="1" ht="15" customHeight="1" x14ac:dyDescent="0.2">
      <c r="A31" s="50" t="s">
        <v>164</v>
      </c>
      <c r="B31" s="5" t="s">
        <v>154</v>
      </c>
      <c r="C31" s="109" t="s">
        <v>40</v>
      </c>
      <c r="D31" s="5" t="s">
        <v>154</v>
      </c>
      <c r="E31" s="123" t="s">
        <v>40</v>
      </c>
    </row>
    <row r="32" spans="1:5" s="110" customFormat="1" ht="15" customHeight="1" x14ac:dyDescent="0.2">
      <c r="A32" s="50" t="s">
        <v>166</v>
      </c>
      <c r="B32" s="5" t="s">
        <v>156</v>
      </c>
      <c r="C32" s="109" t="s">
        <v>41</v>
      </c>
      <c r="D32" s="5" t="s">
        <v>156</v>
      </c>
      <c r="E32" s="123" t="s">
        <v>41</v>
      </c>
    </row>
    <row r="33" spans="1:5" s="110" customFormat="1" ht="15" customHeight="1" x14ac:dyDescent="0.2">
      <c r="A33" s="50" t="s">
        <v>167</v>
      </c>
      <c r="B33" s="5" t="s">
        <v>157</v>
      </c>
      <c r="C33" s="109" t="s">
        <v>42</v>
      </c>
      <c r="D33" s="5" t="s">
        <v>157</v>
      </c>
      <c r="E33" s="123" t="s">
        <v>42</v>
      </c>
    </row>
    <row r="34" spans="1:5" s="110" customFormat="1" ht="27" customHeight="1" x14ac:dyDescent="0.2">
      <c r="A34" s="50" t="s">
        <v>170</v>
      </c>
      <c r="B34" s="5" t="s">
        <v>158</v>
      </c>
      <c r="C34" s="109" t="s">
        <v>43</v>
      </c>
      <c r="D34" s="5" t="s">
        <v>508</v>
      </c>
      <c r="E34" s="123" t="s">
        <v>43</v>
      </c>
    </row>
    <row r="35" spans="1:5" s="110" customFormat="1" ht="27" customHeight="1" x14ac:dyDescent="0.2">
      <c r="A35" s="53" t="s">
        <v>429</v>
      </c>
      <c r="B35" s="5"/>
      <c r="C35" s="109"/>
      <c r="D35" s="5" t="s">
        <v>44</v>
      </c>
      <c r="E35" s="123" t="s">
        <v>45</v>
      </c>
    </row>
    <row r="36" spans="1:5" s="110" customFormat="1" ht="27" customHeight="1" x14ac:dyDescent="0.2">
      <c r="A36" s="53" t="s">
        <v>430</v>
      </c>
      <c r="B36" s="5"/>
      <c r="C36" s="109"/>
      <c r="D36" s="5" t="s">
        <v>46</v>
      </c>
      <c r="E36" s="123" t="s">
        <v>47</v>
      </c>
    </row>
    <row r="37" spans="1:5" s="110" customFormat="1" ht="15.95" customHeight="1" x14ac:dyDescent="0.2">
      <c r="A37" s="53" t="s">
        <v>171</v>
      </c>
      <c r="B37" s="5" t="s">
        <v>159</v>
      </c>
      <c r="C37" s="109" t="s">
        <v>48</v>
      </c>
      <c r="D37" s="5" t="s">
        <v>159</v>
      </c>
      <c r="E37" s="123" t="s">
        <v>48</v>
      </c>
    </row>
    <row r="38" spans="1:5" s="110" customFormat="1" ht="15.95" customHeight="1" x14ac:dyDescent="0.2">
      <c r="A38" s="50" t="s">
        <v>172</v>
      </c>
      <c r="B38" s="5" t="s">
        <v>160</v>
      </c>
      <c r="C38" s="109" t="s">
        <v>49</v>
      </c>
      <c r="D38" s="5" t="s">
        <v>160</v>
      </c>
      <c r="E38" s="123" t="s">
        <v>49</v>
      </c>
    </row>
    <row r="39" spans="1:5" s="110" customFormat="1" ht="15.95" customHeight="1" x14ac:dyDescent="0.2">
      <c r="A39" s="50" t="s">
        <v>174</v>
      </c>
      <c r="B39" s="5" t="s">
        <v>50</v>
      </c>
      <c r="C39" s="109" t="s">
        <v>51</v>
      </c>
      <c r="D39" s="5" t="s">
        <v>50</v>
      </c>
      <c r="E39" s="123" t="s">
        <v>51</v>
      </c>
    </row>
    <row r="40" spans="1:5" s="110" customFormat="1" ht="15.95" customHeight="1" x14ac:dyDescent="0.2">
      <c r="A40" s="50" t="s">
        <v>175</v>
      </c>
      <c r="B40" s="5" t="s">
        <v>52</v>
      </c>
      <c r="C40" s="109" t="s">
        <v>53</v>
      </c>
      <c r="D40" s="5" t="s">
        <v>52</v>
      </c>
      <c r="E40" s="123" t="s">
        <v>53</v>
      </c>
    </row>
    <row r="41" spans="1:5" s="110" customFormat="1" ht="15.95" customHeight="1" x14ac:dyDescent="0.2">
      <c r="A41" s="50" t="s">
        <v>177</v>
      </c>
      <c r="B41" s="113"/>
      <c r="C41" s="114"/>
      <c r="D41" s="5" t="s">
        <v>509</v>
      </c>
      <c r="E41" s="123">
        <v>81241017628</v>
      </c>
    </row>
    <row r="42" spans="1:5" s="110" customFormat="1" ht="15.95" customHeight="1" x14ac:dyDescent="0.2">
      <c r="A42" s="50" t="s">
        <v>178</v>
      </c>
      <c r="B42" s="5" t="s">
        <v>162</v>
      </c>
      <c r="C42" s="109" t="s">
        <v>55</v>
      </c>
      <c r="D42" s="5" t="s">
        <v>162</v>
      </c>
      <c r="E42" s="123" t="s">
        <v>55</v>
      </c>
    </row>
    <row r="43" spans="1:5" s="110" customFormat="1" ht="15.95" customHeight="1" x14ac:dyDescent="0.2">
      <c r="A43" s="50" t="s">
        <v>180</v>
      </c>
      <c r="B43" s="5" t="s">
        <v>56</v>
      </c>
      <c r="C43" s="109" t="s">
        <v>57</v>
      </c>
      <c r="D43" s="5" t="s">
        <v>56</v>
      </c>
      <c r="E43" s="123" t="s">
        <v>57</v>
      </c>
    </row>
    <row r="44" spans="1:5" s="110" customFormat="1" ht="15.95" customHeight="1" x14ac:dyDescent="0.2">
      <c r="A44" s="50" t="s">
        <v>181</v>
      </c>
      <c r="B44" s="5" t="s">
        <v>165</v>
      </c>
      <c r="C44" s="109" t="s">
        <v>58</v>
      </c>
      <c r="D44" s="5" t="s">
        <v>510</v>
      </c>
      <c r="E44" s="123" t="s">
        <v>58</v>
      </c>
    </row>
    <row r="45" spans="1:5" s="110" customFormat="1" ht="15.95" customHeight="1" x14ac:dyDescent="0.2">
      <c r="A45" s="50" t="s">
        <v>183</v>
      </c>
      <c r="B45" s="113"/>
      <c r="C45" s="114"/>
      <c r="D45" s="5" t="s">
        <v>59</v>
      </c>
      <c r="E45" s="123" t="s">
        <v>60</v>
      </c>
    </row>
    <row r="46" spans="1:5" s="110" customFormat="1" ht="15.95" customHeight="1" x14ac:dyDescent="0.2">
      <c r="A46" s="50" t="s">
        <v>184</v>
      </c>
      <c r="B46" s="5" t="s">
        <v>168</v>
      </c>
      <c r="C46" s="109" t="s">
        <v>169</v>
      </c>
      <c r="D46" s="5" t="s">
        <v>168</v>
      </c>
      <c r="E46" s="123" t="s">
        <v>169</v>
      </c>
    </row>
    <row r="47" spans="1:5" s="110" customFormat="1" ht="15.95" customHeight="1" x14ac:dyDescent="0.2">
      <c r="A47" s="50" t="s">
        <v>185</v>
      </c>
      <c r="B47" s="5" t="s">
        <v>62</v>
      </c>
      <c r="C47" s="109" t="s">
        <v>63</v>
      </c>
      <c r="D47" s="5" t="s">
        <v>62</v>
      </c>
      <c r="E47" s="123" t="s">
        <v>63</v>
      </c>
    </row>
    <row r="48" spans="1:5" s="110" customFormat="1" ht="15.95" customHeight="1" x14ac:dyDescent="0.2">
      <c r="A48" s="50" t="s">
        <v>186</v>
      </c>
      <c r="B48" s="5" t="s">
        <v>64</v>
      </c>
      <c r="C48" s="109" t="s">
        <v>65</v>
      </c>
      <c r="D48" s="5" t="s">
        <v>64</v>
      </c>
      <c r="E48" s="123" t="s">
        <v>65</v>
      </c>
    </row>
    <row r="49" spans="1:5" s="110" customFormat="1" ht="15.95" customHeight="1" x14ac:dyDescent="0.2">
      <c r="A49" s="50" t="s">
        <v>188</v>
      </c>
      <c r="B49" s="5" t="s">
        <v>66</v>
      </c>
      <c r="C49" s="109" t="s">
        <v>67</v>
      </c>
      <c r="D49" s="5" t="s">
        <v>66</v>
      </c>
      <c r="E49" s="123" t="s">
        <v>67</v>
      </c>
    </row>
    <row r="50" spans="1:5" s="110" customFormat="1" ht="15.95" customHeight="1" x14ac:dyDescent="0.2">
      <c r="A50" s="50" t="s">
        <v>189</v>
      </c>
      <c r="B50" s="5" t="s">
        <v>68</v>
      </c>
      <c r="C50" s="109" t="s">
        <v>69</v>
      </c>
      <c r="D50" s="5" t="s">
        <v>68</v>
      </c>
      <c r="E50" s="123" t="s">
        <v>69</v>
      </c>
    </row>
    <row r="51" spans="1:5" s="110" customFormat="1" ht="27" customHeight="1" x14ac:dyDescent="0.2">
      <c r="A51" s="50" t="s">
        <v>191</v>
      </c>
      <c r="B51" s="5" t="s">
        <v>173</v>
      </c>
      <c r="C51" s="109" t="s">
        <v>70</v>
      </c>
      <c r="D51" s="5" t="s">
        <v>173</v>
      </c>
      <c r="E51" s="123" t="s">
        <v>70</v>
      </c>
    </row>
    <row r="52" spans="1:5" s="110" customFormat="1" ht="15.95" customHeight="1" x14ac:dyDescent="0.2">
      <c r="A52" s="50" t="s">
        <v>192</v>
      </c>
      <c r="B52" s="5" t="s">
        <v>71</v>
      </c>
      <c r="C52" s="109" t="s">
        <v>72</v>
      </c>
      <c r="D52" s="5" t="s">
        <v>71</v>
      </c>
      <c r="E52" s="123" t="s">
        <v>72</v>
      </c>
    </row>
    <row r="53" spans="1:5" s="110" customFormat="1" ht="15.95" customHeight="1" x14ac:dyDescent="0.2">
      <c r="A53" s="50" t="s">
        <v>194</v>
      </c>
      <c r="B53" s="5" t="s">
        <v>176</v>
      </c>
      <c r="C53" s="109" t="s">
        <v>73</v>
      </c>
      <c r="D53" s="5" t="s">
        <v>451</v>
      </c>
      <c r="E53" s="123" t="s">
        <v>73</v>
      </c>
    </row>
    <row r="54" spans="1:5" s="110" customFormat="1" ht="15.95" customHeight="1" x14ac:dyDescent="0.2">
      <c r="A54" s="50" t="s">
        <v>195</v>
      </c>
      <c r="B54" s="5" t="s">
        <v>74</v>
      </c>
      <c r="C54" s="109" t="s">
        <v>75</v>
      </c>
      <c r="D54" s="5" t="s">
        <v>74</v>
      </c>
      <c r="E54" s="123" t="s">
        <v>75</v>
      </c>
    </row>
    <row r="55" spans="1:5" s="110" customFormat="1" ht="15.95" customHeight="1" x14ac:dyDescent="0.2">
      <c r="A55" s="50" t="s">
        <v>198</v>
      </c>
      <c r="B55" s="5" t="s">
        <v>179</v>
      </c>
      <c r="C55" s="109" t="s">
        <v>76</v>
      </c>
      <c r="D55" s="5" t="s">
        <v>179</v>
      </c>
      <c r="E55" s="123" t="s">
        <v>76</v>
      </c>
    </row>
    <row r="56" spans="1:5" s="110" customFormat="1" ht="15.95" customHeight="1" x14ac:dyDescent="0.2">
      <c r="A56" s="50" t="s">
        <v>200</v>
      </c>
      <c r="B56" s="5" t="s">
        <v>77</v>
      </c>
      <c r="C56" s="109" t="s">
        <v>78</v>
      </c>
      <c r="D56" s="5" t="s">
        <v>77</v>
      </c>
      <c r="E56" s="123" t="s">
        <v>78</v>
      </c>
    </row>
    <row r="57" spans="1:5" s="110" customFormat="1" ht="15.95" customHeight="1" x14ac:dyDescent="0.2">
      <c r="A57" s="50" t="s">
        <v>201</v>
      </c>
      <c r="B57" s="5" t="s">
        <v>182</v>
      </c>
      <c r="C57" s="99" t="s">
        <v>79</v>
      </c>
      <c r="D57" s="5" t="s">
        <v>182</v>
      </c>
      <c r="E57" s="124" t="s">
        <v>79</v>
      </c>
    </row>
    <row r="58" spans="1:5" s="110" customFormat="1" ht="15.95" customHeight="1" x14ac:dyDescent="0.2">
      <c r="A58" s="50" t="s">
        <v>202</v>
      </c>
      <c r="B58" s="5" t="s">
        <v>80</v>
      </c>
      <c r="C58" s="109" t="s">
        <v>81</v>
      </c>
      <c r="D58" s="5" t="s">
        <v>80</v>
      </c>
      <c r="E58" s="123" t="s">
        <v>81</v>
      </c>
    </row>
    <row r="59" spans="1:5" s="110" customFormat="1" ht="15.95" customHeight="1" x14ac:dyDescent="0.2">
      <c r="A59" s="50" t="s">
        <v>204</v>
      </c>
      <c r="B59" s="5" t="s">
        <v>82</v>
      </c>
      <c r="C59" s="109" t="s">
        <v>83</v>
      </c>
      <c r="D59" s="5" t="s">
        <v>82</v>
      </c>
      <c r="E59" s="123" t="s">
        <v>83</v>
      </c>
    </row>
    <row r="60" spans="1:5" s="110" customFormat="1" ht="15.95" customHeight="1" x14ac:dyDescent="0.2">
      <c r="A60" s="50" t="s">
        <v>206</v>
      </c>
      <c r="B60" s="5" t="s">
        <v>84</v>
      </c>
      <c r="C60" s="99" t="s">
        <v>85</v>
      </c>
      <c r="D60" s="5" t="s">
        <v>511</v>
      </c>
      <c r="E60" s="124" t="s">
        <v>85</v>
      </c>
    </row>
    <row r="61" spans="1:5" s="110" customFormat="1" ht="15.95" customHeight="1" x14ac:dyDescent="0.2">
      <c r="A61" s="50" t="s">
        <v>208</v>
      </c>
      <c r="B61" s="5" t="s">
        <v>86</v>
      </c>
      <c r="C61" s="99" t="s">
        <v>87</v>
      </c>
      <c r="D61" s="5" t="s">
        <v>187</v>
      </c>
      <c r="E61" s="124" t="s">
        <v>87</v>
      </c>
    </row>
    <row r="62" spans="1:5" s="110" customFormat="1" ht="15.95" customHeight="1" x14ac:dyDescent="0.2">
      <c r="A62" s="50" t="s">
        <v>210</v>
      </c>
      <c r="B62" s="5" t="s">
        <v>88</v>
      </c>
      <c r="C62" s="109" t="s">
        <v>89</v>
      </c>
      <c r="D62" s="5" t="s">
        <v>88</v>
      </c>
      <c r="E62" s="123" t="s">
        <v>89</v>
      </c>
    </row>
    <row r="63" spans="1:5" s="110" customFormat="1" ht="15.95" customHeight="1" x14ac:dyDescent="0.2">
      <c r="A63" s="50" t="s">
        <v>212</v>
      </c>
      <c r="B63" s="5" t="s">
        <v>190</v>
      </c>
      <c r="C63" s="109" t="s">
        <v>90</v>
      </c>
      <c r="D63" s="5" t="s">
        <v>190</v>
      </c>
      <c r="E63" s="123" t="s">
        <v>90</v>
      </c>
    </row>
    <row r="64" spans="1:5" s="110" customFormat="1" ht="15.95" customHeight="1" x14ac:dyDescent="0.2">
      <c r="A64" s="50" t="s">
        <v>214</v>
      </c>
      <c r="B64" s="5" t="s">
        <v>91</v>
      </c>
      <c r="C64" s="109" t="s">
        <v>92</v>
      </c>
      <c r="D64" s="5" t="s">
        <v>91</v>
      </c>
      <c r="E64" s="123" t="s">
        <v>92</v>
      </c>
    </row>
    <row r="65" spans="1:5" s="110" customFormat="1" ht="27" customHeight="1" x14ac:dyDescent="0.2">
      <c r="A65" s="50" t="s">
        <v>215</v>
      </c>
      <c r="B65" s="5" t="s">
        <v>193</v>
      </c>
      <c r="C65" s="109" t="s">
        <v>93</v>
      </c>
      <c r="D65" s="5" t="s">
        <v>193</v>
      </c>
      <c r="E65" s="123" t="s">
        <v>93</v>
      </c>
    </row>
    <row r="66" spans="1:5" s="110" customFormat="1" ht="15.95" customHeight="1" x14ac:dyDescent="0.2">
      <c r="A66" s="50" t="s">
        <v>445</v>
      </c>
      <c r="B66" s="5" t="s">
        <v>94</v>
      </c>
      <c r="C66" s="99" t="s">
        <v>95</v>
      </c>
      <c r="D66" s="5" t="s">
        <v>94</v>
      </c>
      <c r="E66" s="124" t="s">
        <v>95</v>
      </c>
    </row>
    <row r="67" spans="1:5" s="110" customFormat="1" ht="15.95" customHeight="1" x14ac:dyDescent="0.2">
      <c r="A67" s="50" t="s">
        <v>447</v>
      </c>
      <c r="B67" s="5" t="s">
        <v>196</v>
      </c>
      <c r="C67" s="99" t="s">
        <v>97</v>
      </c>
      <c r="D67" s="5" t="s">
        <v>197</v>
      </c>
      <c r="E67" s="124" t="s">
        <v>97</v>
      </c>
    </row>
    <row r="68" spans="1:5" s="110" customFormat="1" ht="15.95" customHeight="1" x14ac:dyDescent="0.2">
      <c r="A68" s="50" t="s">
        <v>432</v>
      </c>
      <c r="B68" s="5" t="s">
        <v>199</v>
      </c>
      <c r="C68" s="99" t="s">
        <v>99</v>
      </c>
      <c r="D68" s="5" t="s">
        <v>199</v>
      </c>
      <c r="E68" s="124" t="s">
        <v>99</v>
      </c>
    </row>
    <row r="69" spans="1:5" s="110" customFormat="1" ht="15.95" customHeight="1" x14ac:dyDescent="0.2">
      <c r="A69" s="50" t="s">
        <v>433</v>
      </c>
      <c r="B69" s="5" t="s">
        <v>100</v>
      </c>
      <c r="C69" s="109" t="s">
        <v>101</v>
      </c>
      <c r="D69" s="5" t="s">
        <v>100</v>
      </c>
      <c r="E69" s="123" t="s">
        <v>101</v>
      </c>
    </row>
    <row r="70" spans="1:5" s="110" customFormat="1" ht="15.95" customHeight="1" x14ac:dyDescent="0.2">
      <c r="A70" s="50" t="s">
        <v>434</v>
      </c>
      <c r="B70" s="5" t="s">
        <v>102</v>
      </c>
      <c r="C70" s="109" t="s">
        <v>103</v>
      </c>
      <c r="D70" s="5" t="s">
        <v>102</v>
      </c>
      <c r="E70" s="123" t="s">
        <v>103</v>
      </c>
    </row>
    <row r="71" spans="1:5" s="110" customFormat="1" ht="15.95" customHeight="1" x14ac:dyDescent="0.2">
      <c r="A71" s="50" t="s">
        <v>435</v>
      </c>
      <c r="B71" s="5" t="s">
        <v>203</v>
      </c>
      <c r="C71" s="109" t="s">
        <v>104</v>
      </c>
      <c r="D71" s="5" t="s">
        <v>203</v>
      </c>
      <c r="E71" s="123" t="s">
        <v>104</v>
      </c>
    </row>
    <row r="72" spans="1:5" s="110" customFormat="1" ht="15.95" customHeight="1" x14ac:dyDescent="0.2">
      <c r="A72" s="50" t="s">
        <v>436</v>
      </c>
      <c r="B72" s="5" t="s">
        <v>205</v>
      </c>
      <c r="C72" s="109" t="s">
        <v>105</v>
      </c>
      <c r="D72" s="5" t="s">
        <v>205</v>
      </c>
      <c r="E72" s="123" t="s">
        <v>105</v>
      </c>
    </row>
    <row r="73" spans="1:5" s="110" customFormat="1" ht="15.95" customHeight="1" x14ac:dyDescent="0.2">
      <c r="A73" s="50" t="s">
        <v>437</v>
      </c>
      <c r="B73" s="5" t="s">
        <v>207</v>
      </c>
      <c r="C73" s="109" t="s">
        <v>106</v>
      </c>
      <c r="D73" s="5" t="s">
        <v>207</v>
      </c>
      <c r="E73" s="123" t="s">
        <v>106</v>
      </c>
    </row>
    <row r="74" spans="1:5" s="110" customFormat="1" ht="15.95" customHeight="1" x14ac:dyDescent="0.2">
      <c r="A74" s="50" t="s">
        <v>438</v>
      </c>
      <c r="B74" s="5" t="s">
        <v>209</v>
      </c>
      <c r="C74" s="109" t="s">
        <v>107</v>
      </c>
      <c r="D74" s="5" t="s">
        <v>209</v>
      </c>
      <c r="E74" s="123" t="s">
        <v>107</v>
      </c>
    </row>
    <row r="75" spans="1:5" s="110" customFormat="1" ht="15.95" customHeight="1" x14ac:dyDescent="0.2">
      <c r="A75" s="50" t="s">
        <v>439</v>
      </c>
      <c r="B75" s="5" t="s">
        <v>211</v>
      </c>
      <c r="C75" s="109" t="s">
        <v>108</v>
      </c>
      <c r="D75" s="5" t="s">
        <v>211</v>
      </c>
      <c r="E75" s="123" t="s">
        <v>108</v>
      </c>
    </row>
    <row r="76" spans="1:5" s="110" customFormat="1" ht="15.95" customHeight="1" x14ac:dyDescent="0.2">
      <c r="A76" s="50" t="s">
        <v>440</v>
      </c>
      <c r="B76" s="5" t="s">
        <v>213</v>
      </c>
      <c r="C76" s="99" t="s">
        <v>109</v>
      </c>
      <c r="D76" s="5" t="s">
        <v>213</v>
      </c>
      <c r="E76" s="124" t="s">
        <v>109</v>
      </c>
    </row>
    <row r="77" spans="1:5" s="110" customFormat="1" ht="15.95" customHeight="1" x14ac:dyDescent="0.2">
      <c r="A77" s="50" t="s">
        <v>442</v>
      </c>
      <c r="B77" s="5" t="s">
        <v>110</v>
      </c>
      <c r="C77" s="109" t="s">
        <v>111</v>
      </c>
      <c r="D77" s="5" t="s">
        <v>110</v>
      </c>
      <c r="E77" s="123" t="s">
        <v>111</v>
      </c>
    </row>
    <row r="78" spans="1:5" s="110" customFormat="1" ht="15.95" customHeight="1" thickBot="1" x14ac:dyDescent="0.25">
      <c r="A78" s="54" t="s">
        <v>443</v>
      </c>
      <c r="B78" s="125" t="s">
        <v>112</v>
      </c>
      <c r="C78" s="126" t="s">
        <v>113</v>
      </c>
      <c r="D78" s="125" t="s">
        <v>112</v>
      </c>
      <c r="E78" s="127" t="s">
        <v>113</v>
      </c>
    </row>
    <row r="79" spans="1:5" ht="20.100000000000001" customHeight="1" thickBot="1" x14ac:dyDescent="0.25">
      <c r="A79" s="175" t="s">
        <v>368</v>
      </c>
      <c r="B79" s="176"/>
      <c r="C79" s="176"/>
      <c r="D79" s="176"/>
      <c r="E79" s="177"/>
    </row>
    <row r="80" spans="1:5" ht="15" customHeight="1" x14ac:dyDescent="0.2">
      <c r="A80" s="128" t="s">
        <v>133</v>
      </c>
      <c r="B80" s="129" t="s">
        <v>219</v>
      </c>
      <c r="C80" s="130" t="s">
        <v>220</v>
      </c>
      <c r="D80" s="129" t="s">
        <v>219</v>
      </c>
      <c r="E80" s="131" t="s">
        <v>220</v>
      </c>
    </row>
    <row r="81" spans="1:5" ht="15" customHeight="1" x14ac:dyDescent="0.2">
      <c r="A81" s="132" t="s">
        <v>134</v>
      </c>
      <c r="B81" s="74" t="s">
        <v>463</v>
      </c>
      <c r="C81" s="115" t="s">
        <v>222</v>
      </c>
      <c r="D81" s="74" t="s">
        <v>463</v>
      </c>
      <c r="E81" s="133" t="s">
        <v>222</v>
      </c>
    </row>
    <row r="82" spans="1:5" ht="15" customHeight="1" x14ac:dyDescent="0.2">
      <c r="A82" s="132" t="s">
        <v>135</v>
      </c>
      <c r="B82" s="73" t="s">
        <v>224</v>
      </c>
      <c r="C82" s="115" t="s">
        <v>225</v>
      </c>
      <c r="D82" s="73" t="s">
        <v>224</v>
      </c>
      <c r="E82" s="133" t="s">
        <v>225</v>
      </c>
    </row>
    <row r="83" spans="1:5" ht="15" customHeight="1" x14ac:dyDescent="0.2">
      <c r="A83" s="132" t="s">
        <v>136</v>
      </c>
      <c r="B83" s="73" t="s">
        <v>228</v>
      </c>
      <c r="C83" s="115" t="s">
        <v>229</v>
      </c>
      <c r="D83" s="73" t="s">
        <v>228</v>
      </c>
      <c r="E83" s="133" t="s">
        <v>229</v>
      </c>
    </row>
    <row r="84" spans="1:5" ht="28.5" customHeight="1" x14ac:dyDescent="0.2">
      <c r="A84" s="132" t="s">
        <v>138</v>
      </c>
      <c r="B84" s="73" t="s">
        <v>464</v>
      </c>
      <c r="C84" s="115" t="s">
        <v>232</v>
      </c>
      <c r="D84" s="73" t="s">
        <v>464</v>
      </c>
      <c r="E84" s="133" t="s">
        <v>232</v>
      </c>
    </row>
    <row r="85" spans="1:5" ht="15" customHeight="1" x14ac:dyDescent="0.2">
      <c r="A85" s="132" t="s">
        <v>140</v>
      </c>
      <c r="B85" s="73" t="s">
        <v>465</v>
      </c>
      <c r="C85" s="115" t="s">
        <v>235</v>
      </c>
      <c r="D85" s="73" t="s">
        <v>465</v>
      </c>
      <c r="E85" s="133" t="s">
        <v>235</v>
      </c>
    </row>
    <row r="86" spans="1:5" ht="15" customHeight="1" x14ac:dyDescent="0.2">
      <c r="A86" s="132" t="s">
        <v>369</v>
      </c>
      <c r="B86" s="73" t="s">
        <v>370</v>
      </c>
      <c r="C86" s="115" t="s">
        <v>238</v>
      </c>
      <c r="D86" s="73" t="s">
        <v>370</v>
      </c>
      <c r="E86" s="133" t="s">
        <v>238</v>
      </c>
    </row>
    <row r="87" spans="1:5" ht="15" customHeight="1" x14ac:dyDescent="0.2">
      <c r="A87" s="132" t="s">
        <v>141</v>
      </c>
      <c r="B87" s="73" t="s">
        <v>466</v>
      </c>
      <c r="C87" s="116" t="s">
        <v>240</v>
      </c>
      <c r="D87" s="73" t="s">
        <v>466</v>
      </c>
      <c r="E87" s="134" t="s">
        <v>240</v>
      </c>
    </row>
    <row r="88" spans="1:5" ht="15" customHeight="1" x14ac:dyDescent="0.2">
      <c r="A88" s="132" t="s">
        <v>143</v>
      </c>
      <c r="B88" s="73" t="s">
        <v>241</v>
      </c>
      <c r="C88" s="115" t="s">
        <v>242</v>
      </c>
      <c r="D88" s="73" t="s">
        <v>241</v>
      </c>
      <c r="E88" s="133" t="s">
        <v>242</v>
      </c>
    </row>
    <row r="89" spans="1:5" ht="15" customHeight="1" x14ac:dyDescent="0.2">
      <c r="A89" s="132" t="s">
        <v>145</v>
      </c>
      <c r="B89" s="73" t="s">
        <v>243</v>
      </c>
      <c r="C89" s="115" t="s">
        <v>244</v>
      </c>
      <c r="D89" s="73" t="s">
        <v>243</v>
      </c>
      <c r="E89" s="133" t="s">
        <v>244</v>
      </c>
    </row>
    <row r="90" spans="1:5" ht="15" customHeight="1" x14ac:dyDescent="0.2">
      <c r="A90" s="132" t="s">
        <v>147</v>
      </c>
      <c r="B90" s="73" t="s">
        <v>467</v>
      </c>
      <c r="C90" s="115" t="s">
        <v>246</v>
      </c>
      <c r="D90" s="73" t="s">
        <v>467</v>
      </c>
      <c r="E90" s="133" t="s">
        <v>246</v>
      </c>
    </row>
    <row r="91" spans="1:5" ht="15" customHeight="1" x14ac:dyDescent="0.2">
      <c r="A91" s="135">
        <v>12</v>
      </c>
      <c r="B91" s="75" t="s">
        <v>468</v>
      </c>
      <c r="C91" s="116" t="s">
        <v>247</v>
      </c>
      <c r="D91" s="75" t="s">
        <v>468</v>
      </c>
      <c r="E91" s="134" t="s">
        <v>247</v>
      </c>
    </row>
    <row r="92" spans="1:5" ht="15" customHeight="1" x14ac:dyDescent="0.2">
      <c r="A92" s="135">
        <v>13</v>
      </c>
      <c r="B92" s="75" t="s">
        <v>469</v>
      </c>
      <c r="C92" s="116" t="s">
        <v>248</v>
      </c>
      <c r="D92" s="75" t="s">
        <v>469</v>
      </c>
      <c r="E92" s="134" t="s">
        <v>248</v>
      </c>
    </row>
    <row r="93" spans="1:5" ht="15" customHeight="1" x14ac:dyDescent="0.2">
      <c r="A93" s="135">
        <v>14</v>
      </c>
      <c r="B93" s="75" t="s">
        <v>470</v>
      </c>
      <c r="C93" s="116" t="s">
        <v>250</v>
      </c>
      <c r="D93" s="75" t="s">
        <v>470</v>
      </c>
      <c r="E93" s="134" t="s">
        <v>250</v>
      </c>
    </row>
    <row r="94" spans="1:5" ht="15" customHeight="1" x14ac:dyDescent="0.2">
      <c r="A94" s="135">
        <v>15</v>
      </c>
      <c r="B94" s="74" t="s">
        <v>400</v>
      </c>
      <c r="C94" s="117" t="s">
        <v>251</v>
      </c>
      <c r="D94" s="74" t="s">
        <v>400</v>
      </c>
      <c r="E94" s="136" t="s">
        <v>251</v>
      </c>
    </row>
    <row r="95" spans="1:5" ht="15" customHeight="1" x14ac:dyDescent="0.2">
      <c r="A95" s="135">
        <v>16</v>
      </c>
      <c r="B95" s="73" t="s">
        <v>371</v>
      </c>
      <c r="C95" s="115" t="s">
        <v>252</v>
      </c>
      <c r="D95" s="73" t="s">
        <v>371</v>
      </c>
      <c r="E95" s="133" t="s">
        <v>252</v>
      </c>
    </row>
    <row r="96" spans="1:5" ht="15" customHeight="1" x14ac:dyDescent="0.2">
      <c r="A96" s="135">
        <v>17</v>
      </c>
      <c r="B96" s="75" t="s">
        <v>471</v>
      </c>
      <c r="C96" s="116" t="s">
        <v>372</v>
      </c>
      <c r="D96" s="75" t="s">
        <v>471</v>
      </c>
      <c r="E96" s="134" t="s">
        <v>372</v>
      </c>
    </row>
    <row r="97" spans="1:5" ht="15" customHeight="1" x14ac:dyDescent="0.2">
      <c r="A97" s="135">
        <v>18</v>
      </c>
      <c r="B97" s="73" t="s">
        <v>396</v>
      </c>
      <c r="C97" s="115" t="s">
        <v>253</v>
      </c>
      <c r="D97" s="73" t="s">
        <v>396</v>
      </c>
      <c r="E97" s="133" t="s">
        <v>253</v>
      </c>
    </row>
    <row r="98" spans="1:5" ht="15" customHeight="1" x14ac:dyDescent="0.2">
      <c r="A98" s="135">
        <v>19</v>
      </c>
      <c r="B98" s="75" t="s">
        <v>472</v>
      </c>
      <c r="C98" s="116" t="s">
        <v>373</v>
      </c>
      <c r="D98" s="75" t="s">
        <v>472</v>
      </c>
      <c r="E98" s="134" t="s">
        <v>373</v>
      </c>
    </row>
    <row r="99" spans="1:5" x14ac:dyDescent="0.2">
      <c r="A99" s="135">
        <v>20</v>
      </c>
      <c r="B99" s="73" t="s">
        <v>473</v>
      </c>
      <c r="C99" s="115" t="s">
        <v>254</v>
      </c>
      <c r="D99" s="73" t="s">
        <v>473</v>
      </c>
      <c r="E99" s="133" t="s">
        <v>254</v>
      </c>
    </row>
    <row r="100" spans="1:5" ht="15" customHeight="1" x14ac:dyDescent="0.2">
      <c r="A100" s="135">
        <v>21</v>
      </c>
      <c r="B100" s="73" t="s">
        <v>374</v>
      </c>
      <c r="C100" s="115" t="s">
        <v>255</v>
      </c>
      <c r="D100" s="73" t="s">
        <v>374</v>
      </c>
      <c r="E100" s="133" t="s">
        <v>255</v>
      </c>
    </row>
    <row r="101" spans="1:5" ht="15" customHeight="1" x14ac:dyDescent="0.2">
      <c r="A101" s="135">
        <v>22</v>
      </c>
      <c r="B101" s="75" t="s">
        <v>399</v>
      </c>
      <c r="C101" s="116" t="s">
        <v>257</v>
      </c>
      <c r="D101" s="75" t="s">
        <v>399</v>
      </c>
      <c r="E101" s="134" t="s">
        <v>257</v>
      </c>
    </row>
    <row r="102" spans="1:5" ht="15" customHeight="1" x14ac:dyDescent="0.2">
      <c r="A102" s="135">
        <v>23</v>
      </c>
      <c r="B102" s="75" t="s">
        <v>474</v>
      </c>
      <c r="C102" s="116" t="s">
        <v>258</v>
      </c>
      <c r="D102" s="75" t="s">
        <v>474</v>
      </c>
      <c r="E102" s="134" t="s">
        <v>258</v>
      </c>
    </row>
    <row r="103" spans="1:5" ht="15" customHeight="1" x14ac:dyDescent="0.2">
      <c r="A103" s="135">
        <v>24</v>
      </c>
      <c r="B103" s="73" t="s">
        <v>395</v>
      </c>
      <c r="C103" s="115" t="s">
        <v>259</v>
      </c>
      <c r="D103" s="73" t="s">
        <v>395</v>
      </c>
      <c r="E103" s="133" t="s">
        <v>259</v>
      </c>
    </row>
    <row r="104" spans="1:5" ht="15" customHeight="1" x14ac:dyDescent="0.2">
      <c r="A104" s="135">
        <v>25</v>
      </c>
      <c r="B104" s="75" t="s">
        <v>260</v>
      </c>
      <c r="C104" s="116" t="s">
        <v>261</v>
      </c>
      <c r="D104" s="75" t="s">
        <v>260</v>
      </c>
      <c r="E104" s="134" t="s">
        <v>261</v>
      </c>
    </row>
    <row r="105" spans="1:5" ht="15" customHeight="1" x14ac:dyDescent="0.2">
      <c r="A105" s="135">
        <v>26</v>
      </c>
      <c r="B105" s="75" t="s">
        <v>375</v>
      </c>
      <c r="C105" s="116" t="s">
        <v>376</v>
      </c>
      <c r="D105" s="75" t="s">
        <v>375</v>
      </c>
      <c r="E105" s="134" t="s">
        <v>376</v>
      </c>
    </row>
    <row r="106" spans="1:5" ht="15" customHeight="1" x14ac:dyDescent="0.2">
      <c r="A106" s="135">
        <v>27</v>
      </c>
      <c r="B106" s="73" t="s">
        <v>394</v>
      </c>
      <c r="C106" s="115" t="s">
        <v>264</v>
      </c>
      <c r="D106" s="73" t="s">
        <v>394</v>
      </c>
      <c r="E106" s="133" t="s">
        <v>264</v>
      </c>
    </row>
    <row r="107" spans="1:5" ht="15" customHeight="1" x14ac:dyDescent="0.2">
      <c r="A107" s="135">
        <v>28</v>
      </c>
      <c r="B107" s="73" t="s">
        <v>265</v>
      </c>
      <c r="C107" s="115" t="s">
        <v>266</v>
      </c>
      <c r="D107" s="73" t="s">
        <v>265</v>
      </c>
      <c r="E107" s="133" t="s">
        <v>266</v>
      </c>
    </row>
    <row r="108" spans="1:5" ht="15" customHeight="1" x14ac:dyDescent="0.2">
      <c r="A108" s="135">
        <v>29</v>
      </c>
      <c r="B108" s="76" t="s">
        <v>377</v>
      </c>
      <c r="C108" s="115" t="s">
        <v>267</v>
      </c>
      <c r="D108" s="76" t="s">
        <v>377</v>
      </c>
      <c r="E108" s="133" t="s">
        <v>267</v>
      </c>
    </row>
    <row r="109" spans="1:5" ht="15" customHeight="1" x14ac:dyDescent="0.2">
      <c r="A109" s="135">
        <v>30</v>
      </c>
      <c r="B109" s="76" t="s">
        <v>378</v>
      </c>
      <c r="C109" s="115" t="s">
        <v>268</v>
      </c>
      <c r="D109" s="76" t="s">
        <v>378</v>
      </c>
      <c r="E109" s="133" t="s">
        <v>268</v>
      </c>
    </row>
    <row r="110" spans="1:5" ht="15" customHeight="1" x14ac:dyDescent="0.2">
      <c r="A110" s="135">
        <v>31</v>
      </c>
      <c r="B110" s="118" t="s">
        <v>269</v>
      </c>
      <c r="C110" s="119">
        <v>141240027762</v>
      </c>
      <c r="D110" s="77"/>
      <c r="E110" s="134"/>
    </row>
    <row r="111" spans="1:5" ht="15" customHeight="1" x14ac:dyDescent="0.2">
      <c r="A111" s="135">
        <v>32</v>
      </c>
      <c r="B111" s="78" t="s">
        <v>475</v>
      </c>
      <c r="C111" s="116" t="s">
        <v>270</v>
      </c>
      <c r="D111" s="78" t="s">
        <v>475</v>
      </c>
      <c r="E111" s="134" t="s">
        <v>270</v>
      </c>
    </row>
    <row r="112" spans="1:5" ht="15" customHeight="1" x14ac:dyDescent="0.2">
      <c r="A112" s="135">
        <v>33</v>
      </c>
      <c r="B112" s="77" t="s">
        <v>476</v>
      </c>
      <c r="C112" s="116" t="s">
        <v>272</v>
      </c>
      <c r="D112" s="77" t="s">
        <v>476</v>
      </c>
      <c r="E112" s="134" t="s">
        <v>272</v>
      </c>
    </row>
    <row r="113" spans="1:5" ht="15" customHeight="1" x14ac:dyDescent="0.2">
      <c r="A113" s="135">
        <v>34</v>
      </c>
      <c r="B113" s="76" t="s">
        <v>477</v>
      </c>
      <c r="C113" s="115" t="s">
        <v>275</v>
      </c>
      <c r="D113" s="76" t="s">
        <v>477</v>
      </c>
      <c r="E113" s="133" t="s">
        <v>275</v>
      </c>
    </row>
    <row r="114" spans="1:5" ht="15" customHeight="1" x14ac:dyDescent="0.2">
      <c r="A114" s="135">
        <v>35</v>
      </c>
      <c r="B114" s="77" t="s">
        <v>277</v>
      </c>
      <c r="C114" s="116" t="s">
        <v>278</v>
      </c>
      <c r="D114" s="77" t="s">
        <v>277</v>
      </c>
      <c r="E114" s="134" t="s">
        <v>278</v>
      </c>
    </row>
    <row r="115" spans="1:5" ht="15" customHeight="1" x14ac:dyDescent="0.2">
      <c r="A115" s="135">
        <v>36</v>
      </c>
      <c r="B115" s="76" t="s">
        <v>379</v>
      </c>
      <c r="C115" s="115" t="s">
        <v>280</v>
      </c>
      <c r="D115" s="76" t="s">
        <v>379</v>
      </c>
      <c r="E115" s="133" t="s">
        <v>280</v>
      </c>
    </row>
    <row r="116" spans="1:5" ht="15" customHeight="1" x14ac:dyDescent="0.2">
      <c r="A116" s="135">
        <v>37</v>
      </c>
      <c r="B116" s="76" t="s">
        <v>282</v>
      </c>
      <c r="C116" s="115" t="s">
        <v>283</v>
      </c>
      <c r="D116" s="76" t="s">
        <v>282</v>
      </c>
      <c r="E116" s="133" t="s">
        <v>283</v>
      </c>
    </row>
    <row r="117" spans="1:5" ht="15" customHeight="1" x14ac:dyDescent="0.2">
      <c r="A117" s="135">
        <v>38</v>
      </c>
      <c r="B117" s="77" t="s">
        <v>478</v>
      </c>
      <c r="C117" s="116" t="s">
        <v>380</v>
      </c>
      <c r="D117" s="77" t="s">
        <v>478</v>
      </c>
      <c r="E117" s="134" t="s">
        <v>380</v>
      </c>
    </row>
    <row r="118" spans="1:5" ht="15" customHeight="1" x14ac:dyDescent="0.2">
      <c r="A118" s="135">
        <v>39</v>
      </c>
      <c r="B118" s="76" t="s">
        <v>479</v>
      </c>
      <c r="C118" s="115" t="s">
        <v>284</v>
      </c>
      <c r="D118" s="76" t="s">
        <v>479</v>
      </c>
      <c r="E118" s="133" t="s">
        <v>284</v>
      </c>
    </row>
    <row r="119" spans="1:5" ht="15" customHeight="1" x14ac:dyDescent="0.2">
      <c r="A119" s="135">
        <v>40</v>
      </c>
      <c r="B119" s="76" t="s">
        <v>500</v>
      </c>
      <c r="C119" s="115" t="s">
        <v>349</v>
      </c>
      <c r="D119" s="76" t="s">
        <v>500</v>
      </c>
      <c r="E119" s="133" t="s">
        <v>349</v>
      </c>
    </row>
    <row r="120" spans="1:5" ht="15" customHeight="1" x14ac:dyDescent="0.2">
      <c r="A120" s="135">
        <v>41</v>
      </c>
      <c r="B120" s="76" t="s">
        <v>286</v>
      </c>
      <c r="C120" s="115" t="s">
        <v>287</v>
      </c>
      <c r="D120" s="76" t="s">
        <v>286</v>
      </c>
      <c r="E120" s="133" t="s">
        <v>287</v>
      </c>
    </row>
    <row r="121" spans="1:5" ht="15" customHeight="1" x14ac:dyDescent="0.2">
      <c r="A121" s="135">
        <v>42</v>
      </c>
      <c r="B121" s="77" t="s">
        <v>289</v>
      </c>
      <c r="C121" s="116" t="s">
        <v>290</v>
      </c>
      <c r="D121" s="77" t="s">
        <v>289</v>
      </c>
      <c r="E121" s="134" t="s">
        <v>290</v>
      </c>
    </row>
    <row r="122" spans="1:5" x14ac:dyDescent="0.2">
      <c r="A122" s="135">
        <v>43</v>
      </c>
      <c r="B122" s="76" t="s">
        <v>480</v>
      </c>
      <c r="C122" s="115" t="s">
        <v>291</v>
      </c>
      <c r="D122" s="76" t="s">
        <v>480</v>
      </c>
      <c r="E122" s="133" t="s">
        <v>291</v>
      </c>
    </row>
    <row r="123" spans="1:5" x14ac:dyDescent="0.2">
      <c r="A123" s="135">
        <v>44</v>
      </c>
      <c r="B123" s="76" t="s">
        <v>292</v>
      </c>
      <c r="C123" s="115" t="s">
        <v>293</v>
      </c>
      <c r="D123" s="76" t="s">
        <v>292</v>
      </c>
      <c r="E123" s="133" t="s">
        <v>293</v>
      </c>
    </row>
    <row r="124" spans="1:5" x14ac:dyDescent="0.2">
      <c r="A124" s="135">
        <v>45</v>
      </c>
      <c r="B124" s="76" t="s">
        <v>294</v>
      </c>
      <c r="C124" s="115" t="s">
        <v>295</v>
      </c>
      <c r="D124" s="76" t="s">
        <v>294</v>
      </c>
      <c r="E124" s="133" t="s">
        <v>295</v>
      </c>
    </row>
    <row r="125" spans="1:5" x14ac:dyDescent="0.2">
      <c r="A125" s="135">
        <v>46</v>
      </c>
      <c r="B125" s="76" t="s">
        <v>297</v>
      </c>
      <c r="C125" s="115" t="s">
        <v>298</v>
      </c>
      <c r="D125" s="76" t="s">
        <v>297</v>
      </c>
      <c r="E125" s="133" t="s">
        <v>298</v>
      </c>
    </row>
    <row r="126" spans="1:5" x14ac:dyDescent="0.2">
      <c r="A126" s="135">
        <v>47</v>
      </c>
      <c r="B126" s="76" t="s">
        <v>381</v>
      </c>
      <c r="C126" s="115" t="s">
        <v>299</v>
      </c>
      <c r="D126" s="76" t="s">
        <v>381</v>
      </c>
      <c r="E126" s="133" t="s">
        <v>299</v>
      </c>
    </row>
    <row r="127" spans="1:5" x14ac:dyDescent="0.2">
      <c r="A127" s="135">
        <v>48</v>
      </c>
      <c r="B127" s="77" t="s">
        <v>301</v>
      </c>
      <c r="C127" s="116" t="s">
        <v>302</v>
      </c>
      <c r="D127" s="77" t="s">
        <v>301</v>
      </c>
      <c r="E127" s="134" t="s">
        <v>302</v>
      </c>
    </row>
    <row r="128" spans="1:5" x14ac:dyDescent="0.2">
      <c r="A128" s="135">
        <v>49</v>
      </c>
      <c r="B128" s="77" t="s">
        <v>382</v>
      </c>
      <c r="C128" s="116" t="s">
        <v>383</v>
      </c>
      <c r="D128" s="77" t="s">
        <v>382</v>
      </c>
      <c r="E128" s="134" t="s">
        <v>383</v>
      </c>
    </row>
    <row r="129" spans="1:5" x14ac:dyDescent="0.2">
      <c r="A129" s="135">
        <v>50</v>
      </c>
      <c r="B129" s="77" t="s">
        <v>481</v>
      </c>
      <c r="C129" s="116" t="s">
        <v>303</v>
      </c>
      <c r="D129" s="77" t="s">
        <v>481</v>
      </c>
      <c r="E129" s="134" t="s">
        <v>303</v>
      </c>
    </row>
    <row r="130" spans="1:5" x14ac:dyDescent="0.2">
      <c r="A130" s="135">
        <v>51</v>
      </c>
      <c r="B130" s="76" t="s">
        <v>482</v>
      </c>
      <c r="C130" s="115" t="s">
        <v>304</v>
      </c>
      <c r="D130" s="76" t="s">
        <v>482</v>
      </c>
      <c r="E130" s="133" t="s">
        <v>304</v>
      </c>
    </row>
    <row r="131" spans="1:5" x14ac:dyDescent="0.2">
      <c r="A131" s="135">
        <v>52</v>
      </c>
      <c r="B131" s="76" t="s">
        <v>306</v>
      </c>
      <c r="C131" s="120">
        <v>930340000251</v>
      </c>
      <c r="D131" s="76" t="s">
        <v>306</v>
      </c>
      <c r="E131" s="137">
        <v>930340000251</v>
      </c>
    </row>
    <row r="132" spans="1:5" x14ac:dyDescent="0.2">
      <c r="A132" s="135">
        <v>53</v>
      </c>
      <c r="B132" s="76" t="s">
        <v>307</v>
      </c>
      <c r="C132" s="115" t="s">
        <v>308</v>
      </c>
      <c r="D132" s="76" t="s">
        <v>307</v>
      </c>
      <c r="E132" s="133" t="s">
        <v>308</v>
      </c>
    </row>
    <row r="133" spans="1:5" x14ac:dyDescent="0.2">
      <c r="A133" s="135">
        <v>54</v>
      </c>
      <c r="B133" s="77" t="s">
        <v>483</v>
      </c>
      <c r="C133" s="116" t="s">
        <v>309</v>
      </c>
      <c r="D133" s="77" t="s">
        <v>483</v>
      </c>
      <c r="E133" s="134" t="s">
        <v>309</v>
      </c>
    </row>
    <row r="134" spans="1:5" x14ac:dyDescent="0.2">
      <c r="A134" s="135">
        <v>55</v>
      </c>
      <c r="B134" s="78" t="s">
        <v>484</v>
      </c>
      <c r="C134" s="116" t="s">
        <v>312</v>
      </c>
      <c r="D134" s="78" t="s">
        <v>484</v>
      </c>
      <c r="E134" s="134" t="s">
        <v>312</v>
      </c>
    </row>
    <row r="135" spans="1:5" ht="25.5" x14ac:dyDescent="0.2">
      <c r="A135" s="135">
        <v>56</v>
      </c>
      <c r="B135" s="78" t="s">
        <v>388</v>
      </c>
      <c r="C135" s="115" t="s">
        <v>313</v>
      </c>
      <c r="D135" s="78" t="s">
        <v>388</v>
      </c>
      <c r="E135" s="133" t="s">
        <v>313</v>
      </c>
    </row>
    <row r="136" spans="1:5" x14ac:dyDescent="0.2">
      <c r="A136" s="135">
        <v>57</v>
      </c>
      <c r="B136" s="77" t="s">
        <v>314</v>
      </c>
      <c r="C136" s="116" t="s">
        <v>315</v>
      </c>
      <c r="D136" s="77" t="s">
        <v>314</v>
      </c>
      <c r="E136" s="134" t="s">
        <v>315</v>
      </c>
    </row>
    <row r="137" spans="1:5" x14ac:dyDescent="0.2">
      <c r="A137" s="135">
        <v>58</v>
      </c>
      <c r="B137" s="76" t="s">
        <v>384</v>
      </c>
      <c r="C137" s="115" t="s">
        <v>316</v>
      </c>
      <c r="D137" s="76" t="s">
        <v>384</v>
      </c>
      <c r="E137" s="133" t="s">
        <v>316</v>
      </c>
    </row>
    <row r="138" spans="1:5" x14ac:dyDescent="0.2">
      <c r="A138" s="135">
        <v>59</v>
      </c>
      <c r="B138" s="77" t="s">
        <v>317</v>
      </c>
      <c r="C138" s="116" t="s">
        <v>318</v>
      </c>
      <c r="D138" s="77" t="s">
        <v>317</v>
      </c>
      <c r="E138" s="134" t="s">
        <v>318</v>
      </c>
    </row>
    <row r="139" spans="1:5" x14ac:dyDescent="0.2">
      <c r="A139" s="135">
        <v>60</v>
      </c>
      <c r="B139" s="78" t="s">
        <v>320</v>
      </c>
      <c r="C139" s="116" t="s">
        <v>321</v>
      </c>
      <c r="D139" s="78" t="s">
        <v>320</v>
      </c>
      <c r="E139" s="134" t="s">
        <v>321</v>
      </c>
    </row>
    <row r="140" spans="1:5" x14ac:dyDescent="0.2">
      <c r="A140" s="135">
        <v>61</v>
      </c>
      <c r="B140" s="76" t="s">
        <v>385</v>
      </c>
      <c r="C140" s="115" t="s">
        <v>323</v>
      </c>
      <c r="D140" s="76" t="s">
        <v>385</v>
      </c>
      <c r="E140" s="133" t="s">
        <v>323</v>
      </c>
    </row>
    <row r="141" spans="1:5" x14ac:dyDescent="0.2">
      <c r="A141" s="135">
        <v>62</v>
      </c>
      <c r="B141" s="76" t="s">
        <v>325</v>
      </c>
      <c r="C141" s="115" t="s">
        <v>326</v>
      </c>
      <c r="D141" s="76" t="s">
        <v>325</v>
      </c>
      <c r="E141" s="133" t="s">
        <v>326</v>
      </c>
    </row>
    <row r="142" spans="1:5" x14ac:dyDescent="0.2">
      <c r="A142" s="135">
        <v>63</v>
      </c>
      <c r="B142" s="77" t="s">
        <v>389</v>
      </c>
      <c r="C142" s="116" t="s">
        <v>327</v>
      </c>
      <c r="D142" s="77" t="s">
        <v>389</v>
      </c>
      <c r="E142" s="134" t="s">
        <v>327</v>
      </c>
    </row>
    <row r="143" spans="1:5" x14ac:dyDescent="0.2">
      <c r="A143" s="135">
        <v>64</v>
      </c>
      <c r="B143" s="78" t="s">
        <v>485</v>
      </c>
      <c r="C143" s="116" t="s">
        <v>328</v>
      </c>
      <c r="D143" s="78" t="s">
        <v>485</v>
      </c>
      <c r="E143" s="134" t="s">
        <v>328</v>
      </c>
    </row>
    <row r="144" spans="1:5" x14ac:dyDescent="0.2">
      <c r="A144" s="135">
        <v>65</v>
      </c>
      <c r="B144" s="76" t="s">
        <v>390</v>
      </c>
      <c r="C144" s="115" t="s">
        <v>329</v>
      </c>
      <c r="D144" s="76" t="s">
        <v>390</v>
      </c>
      <c r="E144" s="133" t="s">
        <v>329</v>
      </c>
    </row>
    <row r="145" spans="1:5" x14ac:dyDescent="0.2">
      <c r="A145" s="135">
        <v>66</v>
      </c>
      <c r="B145" s="76" t="s">
        <v>486</v>
      </c>
      <c r="C145" s="115" t="s">
        <v>330</v>
      </c>
      <c r="D145" s="76" t="s">
        <v>486</v>
      </c>
      <c r="E145" s="133" t="s">
        <v>330</v>
      </c>
    </row>
    <row r="146" spans="1:5" x14ac:dyDescent="0.2">
      <c r="A146" s="135">
        <v>67</v>
      </c>
      <c r="B146" s="76" t="s">
        <v>487</v>
      </c>
      <c r="C146" s="115" t="s">
        <v>332</v>
      </c>
      <c r="D146" s="76" t="s">
        <v>487</v>
      </c>
      <c r="E146" s="133" t="s">
        <v>332</v>
      </c>
    </row>
    <row r="147" spans="1:5" x14ac:dyDescent="0.2">
      <c r="A147" s="135">
        <v>68</v>
      </c>
      <c r="B147" s="77" t="s">
        <v>334</v>
      </c>
      <c r="C147" s="116" t="s">
        <v>335</v>
      </c>
      <c r="D147" s="77" t="s">
        <v>334</v>
      </c>
      <c r="E147" s="134" t="s">
        <v>335</v>
      </c>
    </row>
    <row r="148" spans="1:5" x14ac:dyDescent="0.2">
      <c r="A148" s="135">
        <v>69</v>
      </c>
      <c r="B148" s="77" t="s">
        <v>336</v>
      </c>
      <c r="C148" s="116" t="s">
        <v>337</v>
      </c>
      <c r="D148" s="77" t="s">
        <v>336</v>
      </c>
      <c r="E148" s="134" t="s">
        <v>337</v>
      </c>
    </row>
    <row r="149" spans="1:5" x14ac:dyDescent="0.2">
      <c r="A149" s="135">
        <v>70</v>
      </c>
      <c r="B149" s="76" t="s">
        <v>488</v>
      </c>
      <c r="C149" s="115" t="s">
        <v>386</v>
      </c>
      <c r="D149" s="76" t="s">
        <v>501</v>
      </c>
      <c r="E149" s="133" t="s">
        <v>386</v>
      </c>
    </row>
    <row r="150" spans="1:5" x14ac:dyDescent="0.2">
      <c r="A150" s="135">
        <v>71</v>
      </c>
      <c r="B150" s="76" t="s">
        <v>338</v>
      </c>
      <c r="C150" s="115" t="s">
        <v>339</v>
      </c>
      <c r="D150" s="76" t="s">
        <v>338</v>
      </c>
      <c r="E150" s="133" t="s">
        <v>339</v>
      </c>
    </row>
    <row r="151" spans="1:5" ht="15.75" customHeight="1" x14ac:dyDescent="0.2">
      <c r="A151" s="135">
        <v>72</v>
      </c>
      <c r="B151" s="76" t="s">
        <v>489</v>
      </c>
      <c r="C151" s="115" t="s">
        <v>340</v>
      </c>
      <c r="D151" s="76" t="s">
        <v>489</v>
      </c>
      <c r="E151" s="133" t="s">
        <v>340</v>
      </c>
    </row>
    <row r="152" spans="1:5" x14ac:dyDescent="0.2">
      <c r="A152" s="135">
        <v>73</v>
      </c>
      <c r="B152" s="77" t="s">
        <v>391</v>
      </c>
      <c r="C152" s="116" t="s">
        <v>341</v>
      </c>
      <c r="D152" s="77" t="s">
        <v>391</v>
      </c>
      <c r="E152" s="134" t="s">
        <v>341</v>
      </c>
    </row>
    <row r="153" spans="1:5" x14ac:dyDescent="0.2">
      <c r="A153" s="135">
        <v>74</v>
      </c>
      <c r="B153" s="76" t="s">
        <v>392</v>
      </c>
      <c r="C153" s="115" t="s">
        <v>342</v>
      </c>
      <c r="D153" s="76" t="s">
        <v>392</v>
      </c>
      <c r="E153" s="133" t="s">
        <v>342</v>
      </c>
    </row>
    <row r="154" spans="1:5" x14ac:dyDescent="0.2">
      <c r="A154" s="135">
        <v>75</v>
      </c>
      <c r="B154" s="75" t="s">
        <v>343</v>
      </c>
      <c r="C154" s="116" t="s">
        <v>344</v>
      </c>
      <c r="D154" s="75" t="s">
        <v>343</v>
      </c>
      <c r="E154" s="134" t="s">
        <v>344</v>
      </c>
    </row>
    <row r="155" spans="1:5" x14ac:dyDescent="0.2">
      <c r="A155" s="135">
        <v>76</v>
      </c>
      <c r="B155" s="73" t="s">
        <v>393</v>
      </c>
      <c r="C155" s="115" t="s">
        <v>345</v>
      </c>
      <c r="D155" s="73" t="s">
        <v>393</v>
      </c>
      <c r="E155" s="133" t="s">
        <v>345</v>
      </c>
    </row>
    <row r="156" spans="1:5" x14ac:dyDescent="0.2">
      <c r="A156" s="135">
        <v>77</v>
      </c>
      <c r="B156" s="79" t="s">
        <v>490</v>
      </c>
      <c r="C156" s="120">
        <v>991040000313</v>
      </c>
      <c r="D156" s="79" t="s">
        <v>490</v>
      </c>
      <c r="E156" s="137">
        <v>991040000313</v>
      </c>
    </row>
    <row r="157" spans="1:5" x14ac:dyDescent="0.2">
      <c r="A157" s="135">
        <v>78</v>
      </c>
      <c r="B157" s="80" t="s">
        <v>491</v>
      </c>
      <c r="C157" s="116" t="s">
        <v>348</v>
      </c>
      <c r="D157" s="80" t="s">
        <v>491</v>
      </c>
      <c r="E157" s="134" t="s">
        <v>348</v>
      </c>
    </row>
    <row r="158" spans="1:5" x14ac:dyDescent="0.2">
      <c r="A158" s="135">
        <v>79</v>
      </c>
      <c r="B158" s="73" t="s">
        <v>492</v>
      </c>
      <c r="C158" s="115" t="s">
        <v>285</v>
      </c>
      <c r="D158" s="73" t="s">
        <v>492</v>
      </c>
      <c r="E158" s="133" t="s">
        <v>285</v>
      </c>
    </row>
    <row r="159" spans="1:5" x14ac:dyDescent="0.2">
      <c r="A159" s="135">
        <v>80</v>
      </c>
      <c r="B159" s="73" t="s">
        <v>350</v>
      </c>
      <c r="C159" s="115" t="s">
        <v>351</v>
      </c>
      <c r="D159" s="73" t="s">
        <v>350</v>
      </c>
      <c r="E159" s="133" t="s">
        <v>351</v>
      </c>
    </row>
    <row r="160" spans="1:5" x14ac:dyDescent="0.2">
      <c r="A160" s="135">
        <v>81</v>
      </c>
      <c r="B160" s="75" t="s">
        <v>352</v>
      </c>
      <c r="C160" s="116" t="s">
        <v>353</v>
      </c>
      <c r="D160" s="75" t="s">
        <v>352</v>
      </c>
      <c r="E160" s="134" t="s">
        <v>353</v>
      </c>
    </row>
    <row r="161" spans="1:5" ht="13.5" thickBot="1" x14ac:dyDescent="0.25">
      <c r="A161" s="138">
        <v>82</v>
      </c>
      <c r="B161" s="83" t="s">
        <v>354</v>
      </c>
      <c r="C161" s="139" t="s">
        <v>355</v>
      </c>
      <c r="D161" s="83" t="s">
        <v>354</v>
      </c>
      <c r="E161" s="140" t="s">
        <v>355</v>
      </c>
    </row>
    <row r="162" spans="1:5" x14ac:dyDescent="0.2">
      <c r="A162" s="121"/>
      <c r="B162" s="122"/>
      <c r="C162" s="101"/>
      <c r="D162" s="122"/>
    </row>
    <row r="163" spans="1:5" x14ac:dyDescent="0.2">
      <c r="A163" s="121"/>
      <c r="B163" s="122"/>
      <c r="C163" s="101"/>
      <c r="D163" s="122"/>
    </row>
    <row r="164" spans="1:5" x14ac:dyDescent="0.2">
      <c r="A164" s="121"/>
      <c r="B164" s="122"/>
      <c r="C164" s="101"/>
      <c r="D164" s="122"/>
    </row>
    <row r="165" spans="1:5" x14ac:dyDescent="0.2">
      <c r="A165" s="121"/>
      <c r="B165" s="122"/>
      <c r="C165" s="101"/>
      <c r="D165" s="122"/>
    </row>
    <row r="166" spans="1:5" x14ac:dyDescent="0.2">
      <c r="A166" s="121"/>
      <c r="B166" s="122"/>
      <c r="C166" s="101"/>
      <c r="D166" s="122"/>
    </row>
    <row r="167" spans="1:5" x14ac:dyDescent="0.2">
      <c r="A167" s="121"/>
      <c r="B167" s="122"/>
      <c r="C167" s="101"/>
      <c r="D167" s="122"/>
    </row>
    <row r="168" spans="1:5" x14ac:dyDescent="0.2">
      <c r="A168" s="121"/>
      <c r="B168" s="122"/>
      <c r="C168" s="101"/>
      <c r="D168" s="122"/>
    </row>
    <row r="169" spans="1:5" x14ac:dyDescent="0.2">
      <c r="A169" s="121"/>
      <c r="B169" s="122"/>
      <c r="C169" s="101"/>
      <c r="D169" s="122"/>
    </row>
    <row r="170" spans="1:5" x14ac:dyDescent="0.2">
      <c r="A170" s="121"/>
      <c r="B170" s="122"/>
      <c r="C170" s="101"/>
      <c r="D170" s="122"/>
    </row>
    <row r="171" spans="1:5" x14ac:dyDescent="0.2">
      <c r="A171" s="121"/>
      <c r="B171" s="122"/>
      <c r="C171" s="101"/>
      <c r="D171" s="122"/>
    </row>
    <row r="172" spans="1:5" x14ac:dyDescent="0.2">
      <c r="A172" s="121"/>
      <c r="B172" s="122"/>
      <c r="C172" s="101"/>
      <c r="D172" s="122"/>
    </row>
    <row r="173" spans="1:5" x14ac:dyDescent="0.2">
      <c r="A173" s="121"/>
      <c r="B173" s="122"/>
      <c r="C173" s="101"/>
      <c r="D173" s="122"/>
    </row>
    <row r="174" spans="1:5" x14ac:dyDescent="0.2">
      <c r="A174" s="121"/>
      <c r="B174" s="122"/>
      <c r="C174" s="101"/>
      <c r="D174" s="122"/>
    </row>
    <row r="175" spans="1:5" x14ac:dyDescent="0.2">
      <c r="A175" s="121"/>
      <c r="B175" s="122"/>
      <c r="C175" s="101"/>
      <c r="D175" s="122"/>
    </row>
    <row r="176" spans="1:5" x14ac:dyDescent="0.2">
      <c r="A176" s="121"/>
      <c r="B176" s="122"/>
      <c r="C176" s="101"/>
      <c r="D176" s="122"/>
    </row>
    <row r="177" spans="1:4" x14ac:dyDescent="0.2">
      <c r="A177" s="121"/>
      <c r="B177" s="122"/>
      <c r="C177" s="101"/>
      <c r="D177" s="122"/>
    </row>
    <row r="178" spans="1:4" x14ac:dyDescent="0.2">
      <c r="A178" s="121"/>
      <c r="B178" s="122"/>
      <c r="C178" s="101"/>
      <c r="D178" s="122"/>
    </row>
    <row r="179" spans="1:4" x14ac:dyDescent="0.2">
      <c r="A179" s="121"/>
      <c r="B179" s="122"/>
      <c r="C179" s="101"/>
      <c r="D179" s="122"/>
    </row>
    <row r="180" spans="1:4" x14ac:dyDescent="0.2">
      <c r="A180" s="121"/>
      <c r="B180" s="122"/>
      <c r="C180" s="101"/>
      <c r="D180" s="122"/>
    </row>
    <row r="181" spans="1:4" x14ac:dyDescent="0.2">
      <c r="A181" s="121"/>
      <c r="B181" s="122"/>
      <c r="C181" s="101"/>
      <c r="D181" s="122"/>
    </row>
    <row r="182" spans="1:4" x14ac:dyDescent="0.2">
      <c r="A182" s="121"/>
      <c r="B182" s="122"/>
      <c r="C182" s="101"/>
      <c r="D182" s="122"/>
    </row>
    <row r="183" spans="1:4" x14ac:dyDescent="0.2">
      <c r="A183" s="121"/>
      <c r="B183" s="122"/>
      <c r="C183" s="101"/>
      <c r="D183" s="122"/>
    </row>
    <row r="184" spans="1:4" x14ac:dyDescent="0.2">
      <c r="A184" s="121"/>
      <c r="B184" s="122"/>
      <c r="C184" s="101"/>
      <c r="D184" s="122"/>
    </row>
    <row r="185" spans="1:4" x14ac:dyDescent="0.2">
      <c r="A185" s="121"/>
      <c r="B185" s="122"/>
      <c r="C185" s="101"/>
      <c r="D185" s="122"/>
    </row>
    <row r="186" spans="1:4" x14ac:dyDescent="0.2">
      <c r="A186" s="121"/>
      <c r="B186" s="122"/>
      <c r="C186" s="101"/>
      <c r="D186" s="122"/>
    </row>
    <row r="187" spans="1:4" x14ac:dyDescent="0.2">
      <c r="A187" s="121"/>
      <c r="B187" s="122"/>
      <c r="C187" s="101"/>
      <c r="D187" s="122"/>
    </row>
    <row r="188" spans="1:4" x14ac:dyDescent="0.2">
      <c r="A188" s="121"/>
      <c r="B188" s="122"/>
      <c r="C188" s="101"/>
      <c r="D188" s="122"/>
    </row>
    <row r="189" spans="1:4" x14ac:dyDescent="0.2">
      <c r="A189" s="121"/>
      <c r="B189" s="122"/>
      <c r="C189" s="101"/>
      <c r="D189" s="122"/>
    </row>
    <row r="190" spans="1:4" x14ac:dyDescent="0.2">
      <c r="A190" s="121"/>
      <c r="B190" s="122"/>
      <c r="C190" s="101"/>
      <c r="D190" s="122"/>
    </row>
    <row r="191" spans="1:4" x14ac:dyDescent="0.2">
      <c r="A191" s="121"/>
      <c r="B191" s="122"/>
      <c r="C191" s="101"/>
      <c r="D191" s="122"/>
    </row>
    <row r="192" spans="1:4" x14ac:dyDescent="0.2">
      <c r="A192" s="121"/>
      <c r="B192" s="122"/>
      <c r="C192" s="101"/>
      <c r="D192" s="122"/>
    </row>
    <row r="193" spans="1:4" x14ac:dyDescent="0.2">
      <c r="A193" s="121"/>
      <c r="B193" s="122"/>
      <c r="C193" s="101"/>
      <c r="D193" s="122"/>
    </row>
    <row r="194" spans="1:4" x14ac:dyDescent="0.2">
      <c r="A194" s="121"/>
      <c r="B194" s="122"/>
      <c r="C194" s="101"/>
      <c r="D194" s="122"/>
    </row>
    <row r="195" spans="1:4" x14ac:dyDescent="0.2">
      <c r="A195" s="121"/>
      <c r="B195" s="122"/>
      <c r="C195" s="101"/>
      <c r="D195" s="122"/>
    </row>
    <row r="196" spans="1:4" x14ac:dyDescent="0.2">
      <c r="A196" s="121"/>
      <c r="B196" s="122"/>
      <c r="C196" s="101"/>
      <c r="D196" s="122"/>
    </row>
    <row r="197" spans="1:4" x14ac:dyDescent="0.2">
      <c r="A197" s="121"/>
      <c r="B197" s="122"/>
      <c r="C197" s="101"/>
      <c r="D197" s="122"/>
    </row>
    <row r="198" spans="1:4" x14ac:dyDescent="0.2">
      <c r="A198" s="121"/>
      <c r="B198" s="122"/>
      <c r="C198" s="101"/>
      <c r="D198" s="122"/>
    </row>
    <row r="199" spans="1:4" x14ac:dyDescent="0.2">
      <c r="A199" s="121"/>
      <c r="B199" s="122"/>
      <c r="C199" s="101"/>
      <c r="D199" s="122"/>
    </row>
    <row r="200" spans="1:4" x14ac:dyDescent="0.2">
      <c r="A200" s="121"/>
      <c r="B200" s="122"/>
      <c r="C200" s="101"/>
      <c r="D200" s="122"/>
    </row>
    <row r="201" spans="1:4" x14ac:dyDescent="0.2">
      <c r="A201" s="121"/>
      <c r="B201" s="122"/>
      <c r="C201" s="101"/>
      <c r="D201" s="122"/>
    </row>
    <row r="202" spans="1:4" x14ac:dyDescent="0.2">
      <c r="A202" s="121"/>
      <c r="B202" s="122"/>
      <c r="C202" s="101"/>
      <c r="D202" s="122"/>
    </row>
    <row r="203" spans="1:4" x14ac:dyDescent="0.2">
      <c r="A203" s="121"/>
      <c r="B203" s="122"/>
      <c r="C203" s="101"/>
      <c r="D203" s="122"/>
    </row>
    <row r="204" spans="1:4" x14ac:dyDescent="0.2">
      <c r="A204" s="121"/>
      <c r="B204" s="122"/>
      <c r="C204" s="101"/>
      <c r="D204" s="122"/>
    </row>
    <row r="205" spans="1:4" x14ac:dyDescent="0.2">
      <c r="A205" s="121"/>
      <c r="B205" s="122"/>
      <c r="C205" s="101"/>
      <c r="D205" s="122"/>
    </row>
    <row r="206" spans="1:4" x14ac:dyDescent="0.2">
      <c r="A206" s="121"/>
      <c r="B206" s="122"/>
      <c r="C206" s="101"/>
      <c r="D206" s="122"/>
    </row>
    <row r="207" spans="1:4" x14ac:dyDescent="0.2">
      <c r="A207" s="121"/>
      <c r="B207" s="122"/>
      <c r="C207" s="101"/>
      <c r="D207" s="122"/>
    </row>
    <row r="208" spans="1:4" x14ac:dyDescent="0.2">
      <c r="A208" s="121"/>
      <c r="B208" s="122"/>
      <c r="C208" s="101"/>
      <c r="D208" s="122"/>
    </row>
    <row r="209" spans="1:4" x14ac:dyDescent="0.2">
      <c r="A209" s="121"/>
      <c r="B209" s="122"/>
      <c r="C209" s="101"/>
      <c r="D209" s="122"/>
    </row>
    <row r="210" spans="1:4" x14ac:dyDescent="0.2">
      <c r="A210" s="121"/>
      <c r="B210" s="122"/>
      <c r="C210" s="101"/>
      <c r="D210" s="122"/>
    </row>
    <row r="211" spans="1:4" x14ac:dyDescent="0.2">
      <c r="A211" s="121"/>
      <c r="B211" s="122"/>
      <c r="C211" s="101"/>
      <c r="D211" s="122"/>
    </row>
    <row r="212" spans="1:4" x14ac:dyDescent="0.2">
      <c r="A212" s="121"/>
      <c r="B212" s="122"/>
      <c r="C212" s="101"/>
      <c r="D212" s="122"/>
    </row>
    <row r="213" spans="1:4" x14ac:dyDescent="0.2">
      <c r="A213" s="121"/>
      <c r="B213" s="122"/>
      <c r="C213" s="101"/>
      <c r="D213" s="122"/>
    </row>
    <row r="214" spans="1:4" x14ac:dyDescent="0.2">
      <c r="A214" s="121"/>
      <c r="B214" s="122"/>
      <c r="C214" s="101"/>
      <c r="D214" s="122"/>
    </row>
    <row r="215" spans="1:4" x14ac:dyDescent="0.2">
      <c r="A215" s="121"/>
      <c r="B215" s="122"/>
      <c r="C215" s="101"/>
      <c r="D215" s="122"/>
    </row>
    <row r="216" spans="1:4" x14ac:dyDescent="0.2">
      <c r="A216" s="121"/>
      <c r="B216" s="122"/>
      <c r="C216" s="101"/>
      <c r="D216" s="122"/>
    </row>
    <row r="217" spans="1:4" x14ac:dyDescent="0.2">
      <c r="A217" s="121"/>
      <c r="B217" s="122"/>
      <c r="C217" s="101"/>
      <c r="D217" s="122"/>
    </row>
    <row r="218" spans="1:4" x14ac:dyDescent="0.2">
      <c r="A218" s="121"/>
      <c r="B218" s="122"/>
      <c r="C218" s="101"/>
      <c r="D218" s="122"/>
    </row>
    <row r="219" spans="1:4" x14ac:dyDescent="0.2">
      <c r="A219" s="121"/>
      <c r="B219" s="122"/>
      <c r="C219" s="101"/>
      <c r="D219" s="122"/>
    </row>
    <row r="220" spans="1:4" x14ac:dyDescent="0.2">
      <c r="A220" s="121"/>
      <c r="B220" s="122"/>
      <c r="C220" s="101"/>
      <c r="D220" s="122"/>
    </row>
    <row r="221" spans="1:4" x14ac:dyDescent="0.2">
      <c r="A221" s="121"/>
      <c r="B221" s="122"/>
      <c r="C221" s="101"/>
      <c r="D221" s="122"/>
    </row>
    <row r="222" spans="1:4" x14ac:dyDescent="0.2">
      <c r="A222" s="121"/>
      <c r="B222" s="122"/>
      <c r="C222" s="101"/>
      <c r="D222" s="122"/>
    </row>
    <row r="223" spans="1:4" x14ac:dyDescent="0.2">
      <c r="A223" s="121"/>
      <c r="B223" s="122"/>
      <c r="C223" s="101"/>
      <c r="D223" s="122"/>
    </row>
    <row r="224" spans="1:4" x14ac:dyDescent="0.2">
      <c r="A224" s="121"/>
      <c r="B224" s="122"/>
      <c r="C224" s="101"/>
      <c r="D224" s="122"/>
    </row>
    <row r="225" spans="1:4" x14ac:dyDescent="0.2">
      <c r="A225" s="121"/>
      <c r="B225" s="122"/>
      <c r="C225" s="101"/>
      <c r="D225" s="122"/>
    </row>
    <row r="226" spans="1:4" x14ac:dyDescent="0.2">
      <c r="A226" s="121"/>
      <c r="B226" s="122"/>
      <c r="C226" s="101"/>
      <c r="D226" s="122"/>
    </row>
    <row r="227" spans="1:4" x14ac:dyDescent="0.2">
      <c r="A227" s="121"/>
      <c r="B227" s="122"/>
      <c r="C227" s="101"/>
      <c r="D227" s="122"/>
    </row>
    <row r="228" spans="1:4" x14ac:dyDescent="0.2">
      <c r="A228" s="121"/>
      <c r="B228" s="122"/>
      <c r="C228" s="101"/>
      <c r="D228" s="122"/>
    </row>
    <row r="229" spans="1:4" x14ac:dyDescent="0.2">
      <c r="A229" s="121"/>
      <c r="B229" s="122"/>
      <c r="C229" s="101"/>
      <c r="D229" s="122"/>
    </row>
    <row r="230" spans="1:4" x14ac:dyDescent="0.2">
      <c r="A230" s="121"/>
      <c r="B230" s="122"/>
      <c r="C230" s="101"/>
      <c r="D230" s="122"/>
    </row>
    <row r="231" spans="1:4" x14ac:dyDescent="0.2">
      <c r="A231" s="121"/>
      <c r="B231" s="122"/>
      <c r="C231" s="101"/>
      <c r="D231" s="122"/>
    </row>
    <row r="232" spans="1:4" x14ac:dyDescent="0.2">
      <c r="A232" s="121"/>
      <c r="B232" s="122"/>
      <c r="C232" s="101"/>
      <c r="D232" s="122"/>
    </row>
    <row r="233" spans="1:4" x14ac:dyDescent="0.2">
      <c r="A233" s="121"/>
      <c r="B233" s="122"/>
      <c r="C233" s="101"/>
      <c r="D233" s="122"/>
    </row>
    <row r="234" spans="1:4" x14ac:dyDescent="0.2">
      <c r="A234" s="121"/>
      <c r="B234" s="122"/>
      <c r="C234" s="101"/>
      <c r="D234" s="122"/>
    </row>
    <row r="235" spans="1:4" x14ac:dyDescent="0.2">
      <c r="A235" s="121"/>
      <c r="B235" s="122"/>
      <c r="C235" s="101"/>
      <c r="D235" s="122"/>
    </row>
    <row r="236" spans="1:4" x14ac:dyDescent="0.2">
      <c r="A236" s="121"/>
      <c r="B236" s="122"/>
      <c r="C236" s="101"/>
      <c r="D236" s="122"/>
    </row>
    <row r="237" spans="1:4" x14ac:dyDescent="0.2">
      <c r="A237" s="121"/>
      <c r="B237" s="122"/>
      <c r="C237" s="101"/>
      <c r="D237" s="122"/>
    </row>
    <row r="238" spans="1:4" x14ac:dyDescent="0.2">
      <c r="A238" s="121"/>
      <c r="B238" s="122"/>
      <c r="C238" s="101"/>
      <c r="D238" s="122"/>
    </row>
    <row r="239" spans="1:4" x14ac:dyDescent="0.2">
      <c r="A239" s="121"/>
      <c r="B239" s="122"/>
      <c r="C239" s="101"/>
      <c r="D239" s="122"/>
    </row>
    <row r="240" spans="1:4" x14ac:dyDescent="0.2">
      <c r="A240" s="121"/>
      <c r="B240" s="122"/>
      <c r="C240" s="101"/>
      <c r="D240" s="122"/>
    </row>
    <row r="241" spans="1:4" x14ac:dyDescent="0.2">
      <c r="A241" s="121"/>
      <c r="B241" s="122"/>
      <c r="C241" s="101"/>
      <c r="D241" s="122"/>
    </row>
    <row r="242" spans="1:4" x14ac:dyDescent="0.2">
      <c r="A242" s="121"/>
      <c r="B242" s="122"/>
      <c r="C242" s="101"/>
      <c r="D242" s="122"/>
    </row>
    <row r="243" spans="1:4" x14ac:dyDescent="0.2">
      <c r="A243" s="121"/>
      <c r="B243" s="122"/>
      <c r="C243" s="101"/>
      <c r="D243" s="122"/>
    </row>
    <row r="244" spans="1:4" x14ac:dyDescent="0.2">
      <c r="A244" s="121"/>
      <c r="B244" s="122"/>
      <c r="C244" s="101"/>
      <c r="D244" s="122"/>
    </row>
    <row r="245" spans="1:4" x14ac:dyDescent="0.2">
      <c r="A245" s="121"/>
      <c r="B245" s="122"/>
      <c r="C245" s="101"/>
      <c r="D245" s="122"/>
    </row>
    <row r="246" spans="1:4" x14ac:dyDescent="0.2">
      <c r="A246" s="121"/>
      <c r="B246" s="122"/>
      <c r="C246" s="101"/>
      <c r="D246" s="122"/>
    </row>
    <row r="247" spans="1:4" x14ac:dyDescent="0.2">
      <c r="A247" s="121"/>
      <c r="B247" s="122"/>
      <c r="C247" s="101"/>
      <c r="D247" s="122"/>
    </row>
    <row r="248" spans="1:4" x14ac:dyDescent="0.2">
      <c r="A248" s="121"/>
      <c r="B248" s="122"/>
      <c r="C248" s="101"/>
      <c r="D248" s="122"/>
    </row>
    <row r="249" spans="1:4" x14ac:dyDescent="0.2">
      <c r="A249" s="121"/>
      <c r="B249" s="122"/>
      <c r="C249" s="101"/>
      <c r="D249" s="122"/>
    </row>
    <row r="250" spans="1:4" x14ac:dyDescent="0.2">
      <c r="A250" s="121"/>
      <c r="B250" s="122"/>
      <c r="C250" s="101"/>
      <c r="D250" s="122"/>
    </row>
    <row r="251" spans="1:4" x14ac:dyDescent="0.2">
      <c r="A251" s="121"/>
      <c r="B251" s="122"/>
      <c r="C251" s="101"/>
      <c r="D251" s="122"/>
    </row>
    <row r="252" spans="1:4" x14ac:dyDescent="0.2">
      <c r="A252" s="121"/>
      <c r="B252" s="122"/>
      <c r="C252" s="101"/>
      <c r="D252" s="122"/>
    </row>
    <row r="253" spans="1:4" x14ac:dyDescent="0.2">
      <c r="A253" s="121"/>
      <c r="B253" s="122"/>
      <c r="C253" s="101"/>
      <c r="D253" s="122"/>
    </row>
    <row r="254" spans="1:4" x14ac:dyDescent="0.2">
      <c r="A254" s="121"/>
      <c r="B254" s="122"/>
      <c r="C254" s="101"/>
      <c r="D254" s="122"/>
    </row>
    <row r="255" spans="1:4" x14ac:dyDescent="0.2">
      <c r="A255" s="121"/>
      <c r="B255" s="122"/>
      <c r="C255" s="101"/>
      <c r="D255" s="122"/>
    </row>
    <row r="256" spans="1:4" x14ac:dyDescent="0.2">
      <c r="A256" s="121"/>
      <c r="B256" s="122"/>
      <c r="C256" s="101"/>
      <c r="D256" s="122"/>
    </row>
    <row r="257" spans="1:4" x14ac:dyDescent="0.2">
      <c r="A257" s="121"/>
      <c r="B257" s="122"/>
      <c r="C257" s="101"/>
      <c r="D257" s="122"/>
    </row>
    <row r="258" spans="1:4" x14ac:dyDescent="0.2">
      <c r="A258" s="121"/>
      <c r="B258" s="122"/>
      <c r="C258" s="101"/>
      <c r="D258" s="122"/>
    </row>
    <row r="259" spans="1:4" x14ac:dyDescent="0.2">
      <c r="A259" s="121"/>
      <c r="B259" s="122"/>
      <c r="C259" s="101"/>
      <c r="D259" s="122"/>
    </row>
    <row r="260" spans="1:4" x14ac:dyDescent="0.2">
      <c r="A260" s="121"/>
      <c r="B260" s="122"/>
      <c r="C260" s="101"/>
      <c r="D260" s="122"/>
    </row>
    <row r="261" spans="1:4" x14ac:dyDescent="0.2">
      <c r="A261" s="121"/>
      <c r="B261" s="122"/>
      <c r="C261" s="101"/>
      <c r="D261" s="122"/>
    </row>
    <row r="262" spans="1:4" x14ac:dyDescent="0.2">
      <c r="A262" s="121"/>
      <c r="B262" s="122"/>
      <c r="C262" s="101"/>
      <c r="D262" s="122"/>
    </row>
    <row r="263" spans="1:4" x14ac:dyDescent="0.2">
      <c r="A263" s="121"/>
      <c r="B263" s="122"/>
      <c r="C263" s="101"/>
      <c r="D263" s="122"/>
    </row>
    <row r="264" spans="1:4" x14ac:dyDescent="0.2">
      <c r="A264" s="121"/>
      <c r="B264" s="122"/>
      <c r="C264" s="101"/>
      <c r="D264" s="122"/>
    </row>
    <row r="265" spans="1:4" x14ac:dyDescent="0.2">
      <c r="A265" s="121"/>
      <c r="B265" s="122"/>
      <c r="C265" s="101"/>
      <c r="D265" s="122"/>
    </row>
    <row r="266" spans="1:4" x14ac:dyDescent="0.2">
      <c r="A266" s="121"/>
      <c r="B266" s="122"/>
      <c r="C266" s="101"/>
      <c r="D266" s="122"/>
    </row>
    <row r="267" spans="1:4" x14ac:dyDescent="0.2">
      <c r="A267" s="121"/>
      <c r="B267" s="122"/>
      <c r="C267" s="101"/>
      <c r="D267" s="122"/>
    </row>
    <row r="268" spans="1:4" x14ac:dyDescent="0.2">
      <c r="A268" s="121"/>
      <c r="B268" s="122"/>
      <c r="C268" s="101"/>
      <c r="D268" s="122"/>
    </row>
    <row r="269" spans="1:4" x14ac:dyDescent="0.2">
      <c r="A269" s="121"/>
      <c r="B269" s="122"/>
      <c r="C269" s="101"/>
      <c r="D269" s="122"/>
    </row>
    <row r="270" spans="1:4" x14ac:dyDescent="0.2">
      <c r="A270" s="121"/>
      <c r="B270" s="122"/>
      <c r="C270" s="101"/>
      <c r="D270" s="122"/>
    </row>
    <row r="271" spans="1:4" x14ac:dyDescent="0.2">
      <c r="A271" s="121"/>
      <c r="B271" s="122"/>
      <c r="C271" s="101"/>
      <c r="D271" s="122"/>
    </row>
    <row r="272" spans="1:4" x14ac:dyDescent="0.2">
      <c r="A272" s="121"/>
      <c r="B272" s="122"/>
      <c r="C272" s="101"/>
      <c r="D272" s="122"/>
    </row>
    <row r="273" spans="1:4" x14ac:dyDescent="0.2">
      <c r="A273" s="121"/>
      <c r="B273" s="122"/>
      <c r="C273" s="101"/>
      <c r="D273" s="122"/>
    </row>
    <row r="274" spans="1:4" x14ac:dyDescent="0.2">
      <c r="A274" s="121"/>
      <c r="B274" s="122"/>
      <c r="C274" s="101"/>
      <c r="D274" s="122"/>
    </row>
    <row r="275" spans="1:4" x14ac:dyDescent="0.2">
      <c r="A275" s="121"/>
      <c r="B275" s="122"/>
      <c r="C275" s="101"/>
      <c r="D275" s="122"/>
    </row>
    <row r="276" spans="1:4" x14ac:dyDescent="0.2">
      <c r="A276" s="121"/>
      <c r="B276" s="122"/>
      <c r="C276" s="101"/>
      <c r="D276" s="122"/>
    </row>
    <row r="277" spans="1:4" x14ac:dyDescent="0.2">
      <c r="A277" s="121"/>
      <c r="B277" s="122"/>
      <c r="C277" s="101"/>
      <c r="D277" s="122"/>
    </row>
    <row r="278" spans="1:4" x14ac:dyDescent="0.2">
      <c r="A278" s="121"/>
      <c r="B278" s="122"/>
      <c r="C278" s="101"/>
      <c r="D278" s="122"/>
    </row>
    <row r="279" spans="1:4" x14ac:dyDescent="0.2">
      <c r="A279" s="121"/>
      <c r="B279" s="122"/>
      <c r="C279" s="101"/>
      <c r="D279" s="122"/>
    </row>
    <row r="280" spans="1:4" x14ac:dyDescent="0.2">
      <c r="A280" s="121"/>
      <c r="B280" s="122"/>
      <c r="C280" s="101"/>
      <c r="D280" s="122"/>
    </row>
    <row r="281" spans="1:4" x14ac:dyDescent="0.2">
      <c r="A281" s="121"/>
      <c r="B281" s="122"/>
      <c r="C281" s="101"/>
      <c r="D281" s="122"/>
    </row>
    <row r="282" spans="1:4" x14ac:dyDescent="0.2">
      <c r="A282" s="121"/>
      <c r="B282" s="122"/>
      <c r="C282" s="101"/>
      <c r="D282" s="122"/>
    </row>
    <row r="283" spans="1:4" x14ac:dyDescent="0.2">
      <c r="A283" s="121"/>
      <c r="B283" s="122"/>
      <c r="C283" s="101"/>
      <c r="D283" s="122"/>
    </row>
    <row r="284" spans="1:4" x14ac:dyDescent="0.2">
      <c r="A284" s="121"/>
      <c r="B284" s="122"/>
      <c r="C284" s="101"/>
      <c r="D284" s="122"/>
    </row>
    <row r="285" spans="1:4" x14ac:dyDescent="0.2">
      <c r="A285" s="121"/>
      <c r="B285" s="122"/>
      <c r="C285" s="101"/>
      <c r="D285" s="122"/>
    </row>
    <row r="286" spans="1:4" x14ac:dyDescent="0.2">
      <c r="A286" s="121"/>
      <c r="B286" s="122"/>
      <c r="C286" s="101"/>
      <c r="D286" s="122"/>
    </row>
    <row r="287" spans="1:4" x14ac:dyDescent="0.2">
      <c r="A287" s="121"/>
      <c r="B287" s="122"/>
      <c r="C287" s="101"/>
      <c r="D287" s="122"/>
    </row>
    <row r="288" spans="1:4" x14ac:dyDescent="0.2">
      <c r="A288" s="121"/>
      <c r="B288" s="122"/>
      <c r="C288" s="101"/>
      <c r="D288" s="122"/>
    </row>
    <row r="289" spans="1:4" x14ac:dyDescent="0.2">
      <c r="A289" s="121"/>
      <c r="B289" s="122"/>
      <c r="C289" s="101"/>
      <c r="D289" s="122"/>
    </row>
    <row r="290" spans="1:4" x14ac:dyDescent="0.2">
      <c r="A290" s="121"/>
      <c r="B290" s="122"/>
      <c r="C290" s="101"/>
      <c r="D290" s="122"/>
    </row>
    <row r="291" spans="1:4" x14ac:dyDescent="0.2">
      <c r="A291" s="121"/>
      <c r="B291" s="122"/>
      <c r="C291" s="101"/>
      <c r="D291" s="122"/>
    </row>
    <row r="292" spans="1:4" x14ac:dyDescent="0.2">
      <c r="A292" s="121"/>
      <c r="B292" s="122"/>
      <c r="C292" s="101"/>
      <c r="D292" s="122"/>
    </row>
    <row r="293" spans="1:4" x14ac:dyDescent="0.2">
      <c r="A293" s="121"/>
      <c r="B293" s="122"/>
      <c r="C293" s="101"/>
      <c r="D293" s="122"/>
    </row>
    <row r="294" spans="1:4" x14ac:dyDescent="0.2">
      <c r="A294" s="121"/>
      <c r="B294" s="122"/>
      <c r="C294" s="101"/>
      <c r="D294" s="122"/>
    </row>
    <row r="295" spans="1:4" x14ac:dyDescent="0.2">
      <c r="A295" s="121"/>
      <c r="B295" s="122"/>
      <c r="C295" s="101"/>
      <c r="D295" s="122"/>
    </row>
    <row r="296" spans="1:4" x14ac:dyDescent="0.2">
      <c r="A296" s="121"/>
      <c r="B296" s="122"/>
      <c r="C296" s="101"/>
      <c r="D296" s="122"/>
    </row>
    <row r="297" spans="1:4" x14ac:dyDescent="0.2">
      <c r="A297" s="121"/>
      <c r="B297" s="122"/>
      <c r="C297" s="101"/>
      <c r="D297" s="122"/>
    </row>
    <row r="298" spans="1:4" x14ac:dyDescent="0.2">
      <c r="A298" s="121"/>
      <c r="B298" s="122"/>
      <c r="C298" s="101"/>
      <c r="D298" s="122"/>
    </row>
    <row r="299" spans="1:4" x14ac:dyDescent="0.2">
      <c r="A299" s="121"/>
      <c r="B299" s="122"/>
      <c r="C299" s="101"/>
      <c r="D299" s="122"/>
    </row>
    <row r="300" spans="1:4" x14ac:dyDescent="0.2">
      <c r="A300" s="121"/>
      <c r="B300" s="122"/>
      <c r="C300" s="101"/>
      <c r="D300" s="122"/>
    </row>
    <row r="301" spans="1:4" x14ac:dyDescent="0.2">
      <c r="A301" s="121"/>
      <c r="B301" s="122"/>
      <c r="C301" s="101"/>
      <c r="D301" s="122"/>
    </row>
    <row r="302" spans="1:4" x14ac:dyDescent="0.2">
      <c r="A302" s="121"/>
      <c r="B302" s="122"/>
      <c r="C302" s="101"/>
      <c r="D302" s="122"/>
    </row>
    <row r="303" spans="1:4" x14ac:dyDescent="0.2">
      <c r="A303" s="121"/>
      <c r="B303" s="122"/>
      <c r="C303" s="101"/>
      <c r="D303" s="122"/>
    </row>
    <row r="304" spans="1:4" x14ac:dyDescent="0.2">
      <c r="A304" s="121"/>
      <c r="B304" s="122"/>
      <c r="C304" s="101"/>
      <c r="D304" s="122"/>
    </row>
    <row r="305" spans="1:4" x14ac:dyDescent="0.2">
      <c r="A305" s="121"/>
      <c r="B305" s="122"/>
      <c r="C305" s="101"/>
      <c r="D305" s="122"/>
    </row>
    <row r="306" spans="1:4" x14ac:dyDescent="0.2">
      <c r="A306" s="121"/>
      <c r="B306" s="122"/>
      <c r="C306" s="101"/>
      <c r="D306" s="122"/>
    </row>
    <row r="307" spans="1:4" x14ac:dyDescent="0.2">
      <c r="A307" s="121"/>
      <c r="B307" s="122"/>
      <c r="C307" s="101"/>
      <c r="D307" s="122"/>
    </row>
    <row r="308" spans="1:4" x14ac:dyDescent="0.2">
      <c r="A308" s="121"/>
      <c r="B308" s="122"/>
      <c r="C308" s="101"/>
      <c r="D308" s="122"/>
    </row>
    <row r="309" spans="1:4" x14ac:dyDescent="0.2">
      <c r="A309" s="121"/>
      <c r="B309" s="122"/>
      <c r="C309" s="101"/>
      <c r="D309" s="122"/>
    </row>
    <row r="310" spans="1:4" x14ac:dyDescent="0.2">
      <c r="A310" s="121"/>
      <c r="B310" s="122"/>
      <c r="C310" s="101"/>
      <c r="D310" s="122"/>
    </row>
    <row r="311" spans="1:4" x14ac:dyDescent="0.2">
      <c r="A311" s="121"/>
      <c r="B311" s="122"/>
      <c r="C311" s="101"/>
      <c r="D311" s="122"/>
    </row>
    <row r="312" spans="1:4" x14ac:dyDescent="0.2">
      <c r="A312" s="121"/>
      <c r="B312" s="122"/>
      <c r="C312" s="101"/>
      <c r="D312" s="122"/>
    </row>
    <row r="313" spans="1:4" x14ac:dyDescent="0.2">
      <c r="A313" s="121"/>
      <c r="B313" s="122"/>
      <c r="C313" s="101"/>
      <c r="D313" s="122"/>
    </row>
    <row r="314" spans="1:4" x14ac:dyDescent="0.2">
      <c r="A314" s="121"/>
      <c r="B314" s="122"/>
      <c r="C314" s="101"/>
      <c r="D314" s="122"/>
    </row>
    <row r="315" spans="1:4" x14ac:dyDescent="0.2">
      <c r="A315" s="121"/>
      <c r="B315" s="122"/>
      <c r="C315" s="101"/>
      <c r="D315" s="122"/>
    </row>
    <row r="316" spans="1:4" x14ac:dyDescent="0.2">
      <c r="A316" s="121"/>
      <c r="B316" s="122"/>
      <c r="C316" s="101"/>
      <c r="D316" s="122"/>
    </row>
    <row r="317" spans="1:4" x14ac:dyDescent="0.2">
      <c r="A317" s="121"/>
      <c r="B317" s="122"/>
      <c r="C317" s="101"/>
      <c r="D317" s="122"/>
    </row>
    <row r="318" spans="1:4" x14ac:dyDescent="0.2">
      <c r="A318" s="121"/>
      <c r="B318" s="122"/>
      <c r="C318" s="101"/>
      <c r="D318" s="122"/>
    </row>
    <row r="319" spans="1:4" x14ac:dyDescent="0.2">
      <c r="A319" s="121"/>
      <c r="B319" s="122"/>
      <c r="C319" s="101"/>
      <c r="D319" s="122"/>
    </row>
    <row r="320" spans="1:4" x14ac:dyDescent="0.2">
      <c r="A320" s="121"/>
      <c r="B320" s="122"/>
      <c r="C320" s="101"/>
      <c r="D320" s="122"/>
    </row>
    <row r="321" spans="1:4" x14ac:dyDescent="0.2">
      <c r="A321" s="121"/>
      <c r="B321" s="122"/>
      <c r="C321" s="101"/>
      <c r="D321" s="122"/>
    </row>
    <row r="322" spans="1:4" x14ac:dyDescent="0.2">
      <c r="A322" s="121"/>
      <c r="B322" s="122"/>
      <c r="C322" s="101"/>
      <c r="D322" s="122"/>
    </row>
    <row r="323" spans="1:4" x14ac:dyDescent="0.2">
      <c r="A323" s="121"/>
      <c r="B323" s="122"/>
      <c r="C323" s="101"/>
      <c r="D323" s="122"/>
    </row>
    <row r="324" spans="1:4" x14ac:dyDescent="0.2">
      <c r="A324" s="121"/>
      <c r="B324" s="122"/>
      <c r="C324" s="101"/>
      <c r="D324" s="122"/>
    </row>
    <row r="325" spans="1:4" x14ac:dyDescent="0.2">
      <c r="A325" s="121"/>
      <c r="B325" s="122"/>
      <c r="C325" s="101"/>
      <c r="D325" s="122"/>
    </row>
    <row r="326" spans="1:4" x14ac:dyDescent="0.2">
      <c r="A326" s="121"/>
      <c r="B326" s="122"/>
      <c r="C326" s="101"/>
      <c r="D326" s="122"/>
    </row>
    <row r="327" spans="1:4" x14ac:dyDescent="0.2">
      <c r="A327" s="121"/>
      <c r="B327" s="122"/>
      <c r="C327" s="101"/>
      <c r="D327" s="122"/>
    </row>
    <row r="328" spans="1:4" x14ac:dyDescent="0.2">
      <c r="A328" s="121"/>
      <c r="B328" s="122"/>
      <c r="C328" s="101"/>
      <c r="D328" s="122"/>
    </row>
    <row r="329" spans="1:4" x14ac:dyDescent="0.2">
      <c r="A329" s="121"/>
      <c r="B329" s="122"/>
      <c r="C329" s="101"/>
      <c r="D329" s="122"/>
    </row>
    <row r="330" spans="1:4" x14ac:dyDescent="0.2">
      <c r="A330" s="121"/>
      <c r="B330" s="122"/>
      <c r="C330" s="101"/>
      <c r="D330" s="122"/>
    </row>
    <row r="331" spans="1:4" x14ac:dyDescent="0.2">
      <c r="A331" s="121"/>
      <c r="B331" s="122"/>
      <c r="C331" s="101"/>
      <c r="D331" s="122"/>
    </row>
    <row r="332" spans="1:4" x14ac:dyDescent="0.2">
      <c r="A332" s="121"/>
      <c r="B332" s="122"/>
      <c r="C332" s="101"/>
      <c r="D332" s="122"/>
    </row>
    <row r="333" spans="1:4" x14ac:dyDescent="0.2">
      <c r="A333" s="121"/>
      <c r="B333" s="122"/>
      <c r="C333" s="101"/>
      <c r="D333" s="122"/>
    </row>
    <row r="334" spans="1:4" x14ac:dyDescent="0.2">
      <c r="A334" s="121"/>
      <c r="B334" s="122"/>
      <c r="C334" s="101"/>
      <c r="D334" s="122"/>
    </row>
    <row r="335" spans="1:4" x14ac:dyDescent="0.2">
      <c r="A335" s="121"/>
      <c r="B335" s="122"/>
      <c r="C335" s="101"/>
      <c r="D335" s="122"/>
    </row>
    <row r="336" spans="1:4" x14ac:dyDescent="0.2">
      <c r="A336" s="121"/>
      <c r="B336" s="122"/>
      <c r="C336" s="101"/>
      <c r="D336" s="122"/>
    </row>
    <row r="337" spans="1:4" x14ac:dyDescent="0.2">
      <c r="A337" s="121"/>
      <c r="B337" s="122"/>
      <c r="C337" s="101"/>
      <c r="D337" s="122"/>
    </row>
    <row r="338" spans="1:4" x14ac:dyDescent="0.2">
      <c r="A338" s="121"/>
      <c r="B338" s="122"/>
      <c r="C338" s="101"/>
      <c r="D338" s="122"/>
    </row>
    <row r="339" spans="1:4" x14ac:dyDescent="0.2">
      <c r="A339" s="121"/>
      <c r="B339" s="122"/>
      <c r="C339" s="101"/>
      <c r="D339" s="122"/>
    </row>
    <row r="340" spans="1:4" x14ac:dyDescent="0.2">
      <c r="A340" s="121"/>
      <c r="B340" s="122"/>
      <c r="C340" s="101"/>
      <c r="D340" s="122"/>
    </row>
    <row r="341" spans="1:4" x14ac:dyDescent="0.2">
      <c r="A341" s="121"/>
      <c r="B341" s="122"/>
      <c r="C341" s="101"/>
      <c r="D341" s="122"/>
    </row>
    <row r="342" spans="1:4" x14ac:dyDescent="0.2">
      <c r="A342" s="121"/>
      <c r="B342" s="122"/>
      <c r="C342" s="101"/>
      <c r="D342" s="122"/>
    </row>
    <row r="343" spans="1:4" x14ac:dyDescent="0.2">
      <c r="A343" s="121"/>
      <c r="B343" s="122"/>
      <c r="C343" s="101"/>
      <c r="D343" s="122"/>
    </row>
    <row r="344" spans="1:4" x14ac:dyDescent="0.2">
      <c r="A344" s="121"/>
      <c r="B344" s="122"/>
      <c r="C344" s="101"/>
      <c r="D344" s="122"/>
    </row>
    <row r="345" spans="1:4" x14ac:dyDescent="0.2">
      <c r="A345" s="121"/>
      <c r="B345" s="122"/>
      <c r="C345" s="101"/>
      <c r="D345" s="122"/>
    </row>
    <row r="346" spans="1:4" x14ac:dyDescent="0.2">
      <c r="A346" s="121"/>
      <c r="B346" s="122"/>
      <c r="C346" s="101"/>
      <c r="D346" s="122"/>
    </row>
    <row r="347" spans="1:4" x14ac:dyDescent="0.2">
      <c r="A347" s="121"/>
      <c r="B347" s="122"/>
      <c r="C347" s="101"/>
      <c r="D347" s="122"/>
    </row>
    <row r="348" spans="1:4" x14ac:dyDescent="0.2">
      <c r="A348" s="121"/>
      <c r="B348" s="122"/>
      <c r="C348" s="101"/>
      <c r="D348" s="122"/>
    </row>
    <row r="349" spans="1:4" x14ac:dyDescent="0.2">
      <c r="A349" s="121"/>
      <c r="B349" s="122"/>
      <c r="C349" s="101"/>
      <c r="D349" s="122"/>
    </row>
    <row r="350" spans="1:4" x14ac:dyDescent="0.2">
      <c r="A350" s="121"/>
      <c r="B350" s="122"/>
      <c r="C350" s="101"/>
      <c r="D350" s="122"/>
    </row>
    <row r="351" spans="1:4" x14ac:dyDescent="0.2">
      <c r="A351" s="121"/>
      <c r="B351" s="122"/>
      <c r="C351" s="101"/>
      <c r="D351" s="122"/>
    </row>
    <row r="352" spans="1:4" x14ac:dyDescent="0.2">
      <c r="A352" s="121"/>
      <c r="B352" s="122"/>
      <c r="C352" s="101"/>
      <c r="D352" s="122"/>
    </row>
    <row r="353" spans="1:4" x14ac:dyDescent="0.2">
      <c r="A353" s="121"/>
      <c r="B353" s="122"/>
      <c r="C353" s="101"/>
      <c r="D353" s="122"/>
    </row>
    <row r="354" spans="1:4" x14ac:dyDescent="0.2">
      <c r="A354" s="121"/>
      <c r="B354" s="122"/>
      <c r="C354" s="101"/>
      <c r="D354" s="122"/>
    </row>
    <row r="355" spans="1:4" x14ac:dyDescent="0.2">
      <c r="A355" s="121"/>
      <c r="B355" s="122"/>
      <c r="C355" s="101"/>
      <c r="D355" s="122"/>
    </row>
    <row r="356" spans="1:4" x14ac:dyDescent="0.2">
      <c r="A356" s="121"/>
      <c r="B356" s="122"/>
      <c r="C356" s="101"/>
      <c r="D356" s="122"/>
    </row>
    <row r="357" spans="1:4" x14ac:dyDescent="0.2">
      <c r="A357" s="121"/>
      <c r="B357" s="122"/>
      <c r="C357" s="101"/>
      <c r="D357" s="122"/>
    </row>
    <row r="358" spans="1:4" x14ac:dyDescent="0.2">
      <c r="A358" s="121"/>
      <c r="B358" s="122"/>
      <c r="C358" s="101"/>
      <c r="D358" s="122"/>
    </row>
    <row r="359" spans="1:4" x14ac:dyDescent="0.2">
      <c r="A359" s="121"/>
      <c r="B359" s="122"/>
      <c r="C359" s="101"/>
      <c r="D359" s="122"/>
    </row>
    <row r="360" spans="1:4" x14ac:dyDescent="0.2">
      <c r="A360" s="121"/>
      <c r="B360" s="122"/>
      <c r="C360" s="101"/>
      <c r="D360" s="122"/>
    </row>
    <row r="361" spans="1:4" x14ac:dyDescent="0.2">
      <c r="A361" s="121"/>
      <c r="B361" s="122"/>
      <c r="C361" s="101"/>
      <c r="D361" s="122"/>
    </row>
    <row r="362" spans="1:4" x14ac:dyDescent="0.2">
      <c r="A362" s="121"/>
      <c r="B362" s="122"/>
      <c r="C362" s="101"/>
      <c r="D362" s="122"/>
    </row>
    <row r="363" spans="1:4" x14ac:dyDescent="0.2">
      <c r="A363" s="121"/>
      <c r="B363" s="122"/>
      <c r="C363" s="101"/>
      <c r="D363" s="122"/>
    </row>
    <row r="364" spans="1:4" x14ac:dyDescent="0.2">
      <c r="A364" s="121"/>
      <c r="B364" s="122"/>
      <c r="C364" s="101"/>
      <c r="D364" s="122"/>
    </row>
    <row r="365" spans="1:4" x14ac:dyDescent="0.2">
      <c r="A365" s="121"/>
      <c r="B365" s="122"/>
      <c r="C365" s="101"/>
      <c r="D365" s="122"/>
    </row>
    <row r="366" spans="1:4" x14ac:dyDescent="0.2">
      <c r="A366" s="121"/>
      <c r="B366" s="122"/>
      <c r="C366" s="101"/>
      <c r="D366" s="122"/>
    </row>
    <row r="367" spans="1:4" x14ac:dyDescent="0.2">
      <c r="A367" s="121"/>
      <c r="B367" s="122"/>
      <c r="C367" s="101"/>
      <c r="D367" s="122"/>
    </row>
    <row r="368" spans="1:4" x14ac:dyDescent="0.2">
      <c r="A368" s="121"/>
      <c r="B368" s="122"/>
      <c r="C368" s="101"/>
      <c r="D368" s="122"/>
    </row>
    <row r="369" spans="1:4" x14ac:dyDescent="0.2">
      <c r="A369" s="121"/>
      <c r="B369" s="122"/>
      <c r="C369" s="101"/>
      <c r="D369" s="122"/>
    </row>
    <row r="370" spans="1:4" x14ac:dyDescent="0.2">
      <c r="A370" s="121"/>
      <c r="B370" s="122"/>
      <c r="C370" s="101"/>
      <c r="D370" s="122"/>
    </row>
    <row r="371" spans="1:4" x14ac:dyDescent="0.2">
      <c r="A371" s="121"/>
      <c r="B371" s="122"/>
      <c r="C371" s="101"/>
      <c r="D371" s="122"/>
    </row>
    <row r="372" spans="1:4" x14ac:dyDescent="0.2">
      <c r="A372" s="121"/>
      <c r="B372" s="122"/>
      <c r="C372" s="101"/>
      <c r="D372" s="122"/>
    </row>
    <row r="373" spans="1:4" x14ac:dyDescent="0.2">
      <c r="A373" s="121"/>
      <c r="B373" s="122"/>
      <c r="C373" s="101"/>
      <c r="D373" s="122"/>
    </row>
    <row r="374" spans="1:4" x14ac:dyDescent="0.2">
      <c r="A374" s="121"/>
      <c r="B374" s="122"/>
      <c r="C374" s="101"/>
      <c r="D374" s="122"/>
    </row>
    <row r="375" spans="1:4" x14ac:dyDescent="0.2">
      <c r="A375" s="121"/>
      <c r="B375" s="122"/>
      <c r="C375" s="101"/>
      <c r="D375" s="122"/>
    </row>
    <row r="376" spans="1:4" x14ac:dyDescent="0.2">
      <c r="A376" s="121"/>
      <c r="B376" s="122"/>
      <c r="C376" s="101"/>
      <c r="D376" s="122"/>
    </row>
    <row r="377" spans="1:4" x14ac:dyDescent="0.2">
      <c r="A377" s="121"/>
      <c r="B377" s="122"/>
      <c r="C377" s="101"/>
      <c r="D377" s="122"/>
    </row>
    <row r="378" spans="1:4" x14ac:dyDescent="0.2">
      <c r="A378" s="121"/>
      <c r="B378" s="122"/>
      <c r="C378" s="101"/>
      <c r="D378" s="122"/>
    </row>
    <row r="379" spans="1:4" x14ac:dyDescent="0.2">
      <c r="A379" s="121"/>
      <c r="B379" s="122"/>
      <c r="C379" s="101"/>
      <c r="D379" s="122"/>
    </row>
    <row r="380" spans="1:4" x14ac:dyDescent="0.2">
      <c r="A380" s="121"/>
      <c r="B380" s="122"/>
      <c r="C380" s="101"/>
      <c r="D380" s="122"/>
    </row>
    <row r="381" spans="1:4" x14ac:dyDescent="0.2">
      <c r="A381" s="121"/>
      <c r="B381" s="122"/>
      <c r="C381" s="101"/>
      <c r="D381" s="122"/>
    </row>
    <row r="382" spans="1:4" x14ac:dyDescent="0.2">
      <c r="A382" s="121"/>
      <c r="B382" s="122"/>
      <c r="C382" s="101"/>
      <c r="D382" s="122"/>
    </row>
    <row r="383" spans="1:4" x14ac:dyDescent="0.2">
      <c r="A383" s="121"/>
      <c r="B383" s="122"/>
      <c r="C383" s="101"/>
      <c r="D383" s="122"/>
    </row>
    <row r="384" spans="1:4" x14ac:dyDescent="0.2">
      <c r="A384" s="121"/>
      <c r="B384" s="122"/>
      <c r="C384" s="101"/>
      <c r="D384" s="122"/>
    </row>
    <row r="385" spans="1:4" x14ac:dyDescent="0.2">
      <c r="A385" s="121"/>
      <c r="B385" s="122"/>
      <c r="C385" s="101"/>
      <c r="D385" s="122"/>
    </row>
    <row r="386" spans="1:4" x14ac:dyDescent="0.2">
      <c r="A386" s="121"/>
      <c r="B386" s="122"/>
      <c r="C386" s="101"/>
      <c r="D386" s="122"/>
    </row>
    <row r="387" spans="1:4" x14ac:dyDescent="0.2">
      <c r="A387" s="121"/>
      <c r="B387" s="122"/>
      <c r="C387" s="101"/>
      <c r="D387" s="122"/>
    </row>
    <row r="388" spans="1:4" x14ac:dyDescent="0.2">
      <c r="A388" s="121"/>
      <c r="B388" s="122"/>
      <c r="C388" s="101"/>
      <c r="D388" s="122"/>
    </row>
    <row r="389" spans="1:4" x14ac:dyDescent="0.2">
      <c r="A389" s="121"/>
      <c r="B389" s="122"/>
      <c r="C389" s="101"/>
      <c r="D389" s="122"/>
    </row>
    <row r="390" spans="1:4" x14ac:dyDescent="0.2">
      <c r="A390" s="121"/>
      <c r="B390" s="122"/>
      <c r="C390" s="101"/>
      <c r="D390" s="122"/>
    </row>
    <row r="391" spans="1:4" x14ac:dyDescent="0.2">
      <c r="A391" s="121"/>
      <c r="B391" s="122"/>
      <c r="C391" s="101"/>
      <c r="D391" s="122"/>
    </row>
    <row r="392" spans="1:4" x14ac:dyDescent="0.2">
      <c r="A392" s="121"/>
      <c r="B392" s="122"/>
      <c r="C392" s="101"/>
      <c r="D392" s="122"/>
    </row>
    <row r="393" spans="1:4" x14ac:dyDescent="0.2">
      <c r="A393" s="121"/>
      <c r="B393" s="122"/>
      <c r="C393" s="101"/>
      <c r="D393" s="122"/>
    </row>
    <row r="394" spans="1:4" x14ac:dyDescent="0.2">
      <c r="A394" s="121"/>
      <c r="B394" s="122"/>
      <c r="C394" s="101"/>
      <c r="D394" s="122"/>
    </row>
    <row r="395" spans="1:4" x14ac:dyDescent="0.2">
      <c r="A395" s="121"/>
      <c r="B395" s="122"/>
      <c r="C395" s="101"/>
      <c r="D395" s="122"/>
    </row>
    <row r="396" spans="1:4" x14ac:dyDescent="0.2">
      <c r="A396" s="121"/>
      <c r="B396" s="122"/>
      <c r="C396" s="101"/>
      <c r="D396" s="122"/>
    </row>
    <row r="397" spans="1:4" x14ac:dyDescent="0.2">
      <c r="A397" s="121"/>
      <c r="B397" s="122"/>
      <c r="C397" s="101"/>
      <c r="D397" s="122"/>
    </row>
    <row r="398" spans="1:4" x14ac:dyDescent="0.2">
      <c r="A398" s="121"/>
      <c r="B398" s="122"/>
      <c r="C398" s="101"/>
      <c r="D398" s="122"/>
    </row>
    <row r="399" spans="1:4" x14ac:dyDescent="0.2">
      <c r="A399" s="121"/>
      <c r="B399" s="122"/>
      <c r="C399" s="101"/>
      <c r="D399" s="122"/>
    </row>
    <row r="400" spans="1:4" x14ac:dyDescent="0.2">
      <c r="A400" s="121"/>
      <c r="B400" s="122"/>
      <c r="C400" s="101"/>
      <c r="D400" s="122"/>
    </row>
    <row r="401" spans="1:4" x14ac:dyDescent="0.2">
      <c r="A401" s="121"/>
      <c r="B401" s="122"/>
      <c r="C401" s="101"/>
      <c r="D401" s="122"/>
    </row>
    <row r="402" spans="1:4" x14ac:dyDescent="0.2">
      <c r="A402" s="121"/>
      <c r="B402" s="122"/>
      <c r="C402" s="101"/>
      <c r="D402" s="122"/>
    </row>
    <row r="403" spans="1:4" x14ac:dyDescent="0.2">
      <c r="A403" s="121"/>
      <c r="B403" s="122"/>
      <c r="C403" s="101"/>
      <c r="D403" s="122"/>
    </row>
    <row r="404" spans="1:4" x14ac:dyDescent="0.2">
      <c r="A404" s="121"/>
      <c r="B404" s="122"/>
      <c r="C404" s="101"/>
      <c r="D404" s="122"/>
    </row>
    <row r="405" spans="1:4" x14ac:dyDescent="0.2">
      <c r="A405" s="121"/>
      <c r="B405" s="122"/>
      <c r="C405" s="101"/>
      <c r="D405" s="122"/>
    </row>
    <row r="406" spans="1:4" x14ac:dyDescent="0.2">
      <c r="A406" s="121"/>
      <c r="B406" s="122"/>
      <c r="C406" s="101"/>
      <c r="D406" s="122"/>
    </row>
    <row r="407" spans="1:4" x14ac:dyDescent="0.2">
      <c r="A407" s="121"/>
      <c r="B407" s="122"/>
      <c r="C407" s="101"/>
      <c r="D407" s="122"/>
    </row>
    <row r="408" spans="1:4" x14ac:dyDescent="0.2">
      <c r="A408" s="121"/>
      <c r="B408" s="122"/>
      <c r="C408" s="101"/>
      <c r="D408" s="122"/>
    </row>
    <row r="409" spans="1:4" x14ac:dyDescent="0.2">
      <c r="A409" s="121"/>
      <c r="B409" s="122"/>
      <c r="C409" s="101"/>
      <c r="D409" s="122"/>
    </row>
    <row r="410" spans="1:4" x14ac:dyDescent="0.2">
      <c r="A410" s="121"/>
      <c r="B410" s="122"/>
      <c r="C410" s="101"/>
      <c r="D410" s="122"/>
    </row>
    <row r="411" spans="1:4" x14ac:dyDescent="0.2">
      <c r="A411" s="121"/>
      <c r="B411" s="122"/>
      <c r="C411" s="101"/>
      <c r="D411" s="122"/>
    </row>
    <row r="412" spans="1:4" x14ac:dyDescent="0.2">
      <c r="A412" s="121"/>
      <c r="B412" s="122"/>
      <c r="C412" s="101"/>
      <c r="D412" s="122"/>
    </row>
    <row r="413" spans="1:4" x14ac:dyDescent="0.2">
      <c r="A413" s="121"/>
      <c r="B413" s="122"/>
      <c r="C413" s="101"/>
      <c r="D413" s="122"/>
    </row>
    <row r="414" spans="1:4" x14ac:dyDescent="0.2">
      <c r="A414" s="121"/>
      <c r="B414" s="122"/>
      <c r="C414" s="101"/>
      <c r="D414" s="122"/>
    </row>
    <row r="415" spans="1:4" x14ac:dyDescent="0.2">
      <c r="A415" s="121"/>
      <c r="B415" s="122"/>
      <c r="C415" s="101"/>
      <c r="D415" s="122"/>
    </row>
    <row r="416" spans="1:4" x14ac:dyDescent="0.2">
      <c r="A416" s="121"/>
      <c r="B416" s="122"/>
      <c r="C416" s="101"/>
      <c r="D416" s="122"/>
    </row>
    <row r="417" spans="1:4" x14ac:dyDescent="0.2">
      <c r="A417" s="121"/>
      <c r="B417" s="122"/>
      <c r="C417" s="101"/>
      <c r="D417" s="122"/>
    </row>
    <row r="418" spans="1:4" x14ac:dyDescent="0.2">
      <c r="A418" s="121"/>
      <c r="B418" s="122"/>
      <c r="C418" s="101"/>
      <c r="D418" s="122"/>
    </row>
    <row r="419" spans="1:4" x14ac:dyDescent="0.2">
      <c r="A419" s="121"/>
      <c r="B419" s="122"/>
      <c r="C419" s="101"/>
      <c r="D419" s="122"/>
    </row>
    <row r="420" spans="1:4" x14ac:dyDescent="0.2">
      <c r="A420" s="121"/>
      <c r="B420" s="122"/>
      <c r="C420" s="101"/>
      <c r="D420" s="122"/>
    </row>
    <row r="421" spans="1:4" x14ac:dyDescent="0.2">
      <c r="A421" s="121"/>
      <c r="B421" s="122"/>
      <c r="C421" s="101"/>
      <c r="D421" s="122"/>
    </row>
    <row r="422" spans="1:4" x14ac:dyDescent="0.2">
      <c r="A422" s="121"/>
      <c r="B422" s="122"/>
      <c r="C422" s="101"/>
      <c r="D422" s="122"/>
    </row>
    <row r="423" spans="1:4" x14ac:dyDescent="0.2">
      <c r="A423" s="121"/>
      <c r="B423" s="122"/>
      <c r="C423" s="101"/>
      <c r="D423" s="122"/>
    </row>
    <row r="424" spans="1:4" x14ac:dyDescent="0.2">
      <c r="A424" s="121"/>
      <c r="B424" s="122"/>
      <c r="C424" s="101"/>
      <c r="D424" s="122"/>
    </row>
    <row r="425" spans="1:4" x14ac:dyDescent="0.2">
      <c r="A425" s="121"/>
      <c r="B425" s="122"/>
      <c r="C425" s="101"/>
      <c r="D425" s="122"/>
    </row>
    <row r="426" spans="1:4" x14ac:dyDescent="0.2">
      <c r="A426" s="121"/>
      <c r="B426" s="122"/>
      <c r="C426" s="101"/>
      <c r="D426" s="122"/>
    </row>
    <row r="427" spans="1:4" x14ac:dyDescent="0.2">
      <c r="A427" s="121"/>
      <c r="B427" s="122"/>
      <c r="C427" s="101"/>
      <c r="D427" s="122"/>
    </row>
    <row r="428" spans="1:4" x14ac:dyDescent="0.2">
      <c r="A428" s="121"/>
      <c r="B428" s="122"/>
      <c r="C428" s="101"/>
      <c r="D428" s="122"/>
    </row>
    <row r="429" spans="1:4" x14ac:dyDescent="0.2">
      <c r="A429" s="121"/>
      <c r="B429" s="122"/>
      <c r="C429" s="101"/>
      <c r="D429" s="122"/>
    </row>
    <row r="430" spans="1:4" x14ac:dyDescent="0.2">
      <c r="A430" s="121"/>
      <c r="B430" s="122"/>
      <c r="C430" s="101"/>
      <c r="D430" s="122"/>
    </row>
    <row r="431" spans="1:4" x14ac:dyDescent="0.2">
      <c r="A431" s="121"/>
      <c r="B431" s="122"/>
      <c r="C431" s="101"/>
      <c r="D431" s="122"/>
    </row>
    <row r="432" spans="1:4" x14ac:dyDescent="0.2">
      <c r="A432" s="121"/>
      <c r="B432" s="122"/>
      <c r="C432" s="101"/>
      <c r="D432" s="122"/>
    </row>
    <row r="433" spans="1:4" x14ac:dyDescent="0.2">
      <c r="A433" s="121"/>
      <c r="B433" s="122"/>
      <c r="C433" s="101"/>
      <c r="D433" s="122"/>
    </row>
    <row r="434" spans="1:4" x14ac:dyDescent="0.2">
      <c r="A434" s="121"/>
      <c r="B434" s="122"/>
      <c r="C434" s="101"/>
      <c r="D434" s="122"/>
    </row>
    <row r="435" spans="1:4" x14ac:dyDescent="0.2">
      <c r="A435" s="121"/>
      <c r="B435" s="122"/>
      <c r="C435" s="101"/>
      <c r="D435" s="122"/>
    </row>
    <row r="436" spans="1:4" x14ac:dyDescent="0.2">
      <c r="A436" s="121"/>
      <c r="B436" s="122"/>
      <c r="C436" s="101"/>
      <c r="D436" s="122"/>
    </row>
    <row r="437" spans="1:4" x14ac:dyDescent="0.2">
      <c r="A437" s="121"/>
      <c r="B437" s="122"/>
      <c r="C437" s="101"/>
      <c r="D437" s="122"/>
    </row>
    <row r="438" spans="1:4" x14ac:dyDescent="0.2">
      <c r="A438" s="121"/>
      <c r="B438" s="122"/>
      <c r="C438" s="101"/>
      <c r="D438" s="122"/>
    </row>
    <row r="439" spans="1:4" x14ac:dyDescent="0.2">
      <c r="A439" s="121"/>
      <c r="B439" s="122"/>
      <c r="C439" s="101"/>
      <c r="D439" s="122"/>
    </row>
    <row r="440" spans="1:4" x14ac:dyDescent="0.2">
      <c r="A440" s="121"/>
      <c r="B440" s="122"/>
      <c r="C440" s="101"/>
      <c r="D440" s="122"/>
    </row>
    <row r="441" spans="1:4" x14ac:dyDescent="0.2">
      <c r="A441" s="121"/>
      <c r="B441" s="122"/>
      <c r="C441" s="101"/>
      <c r="D441" s="122"/>
    </row>
  </sheetData>
  <mergeCells count="7">
    <mergeCell ref="A79:E79"/>
    <mergeCell ref="A6:E6"/>
    <mergeCell ref="A1:D1"/>
    <mergeCell ref="B3:D3"/>
    <mergeCell ref="A4:A5"/>
    <mergeCell ref="B4:C4"/>
    <mergeCell ref="D4:E4"/>
  </mergeCells>
  <pageMargins left="0.68" right="0.56999999999999995" top="0.75" bottom="0.75" header="0.3" footer="0.3"/>
  <pageSetup paperSize="9" scale="6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 5</vt:lpstr>
      <vt:lpstr>прил 9</vt:lpstr>
      <vt:lpstr>прил 10</vt:lpstr>
      <vt:lpstr>'прил 5'!Заголовки_для_печати</vt:lpstr>
      <vt:lpstr>'прил 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2016-10-04T11:00:56Z</dcterms:modified>
</cp:coreProperties>
</file>